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1AD8F132-DEBE-48FA-8CC1-EEF0854EE6B8}" xr6:coauthVersionLast="36" xr6:coauthVersionMax="47" xr10:uidLastSave="{00000000-0000-0000-0000-000000000000}"/>
  <bookViews>
    <workbookView showVerticalScroll="0" xWindow="0" yWindow="0" windowWidth="28800" windowHeight="12225" tabRatio="732" firstSheet="3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E87" i="14" l="1"/>
  <c r="E71" i="14"/>
  <c r="E66" i="14"/>
  <c r="E63" i="14"/>
  <c r="C71" i="14"/>
  <c r="C66" i="14"/>
  <c r="C63" i="14"/>
  <c r="E323" i="18"/>
  <c r="E207" i="18"/>
  <c r="E94" i="18"/>
  <c r="C94" i="18"/>
  <c r="E25" i="18"/>
  <c r="C25" i="18"/>
  <c r="B23" i="26" l="1"/>
  <c r="B12" i="26"/>
  <c r="B12" i="24"/>
  <c r="B12" i="22"/>
  <c r="B23" i="22" s="1"/>
  <c r="J41" i="17" l="1"/>
  <c r="L41" i="17" s="1"/>
  <c r="H41" i="17"/>
  <c r="D41" i="17"/>
  <c r="F41" i="17" s="1"/>
  <c r="B41" i="17"/>
  <c r="J40" i="17"/>
  <c r="H40" i="17"/>
  <c r="D40" i="17"/>
  <c r="B40" i="17"/>
  <c r="K65" i="1"/>
  <c r="J65" i="1"/>
  <c r="I65" i="1"/>
  <c r="H65" i="1"/>
  <c r="G65" i="1"/>
  <c r="F65" i="1"/>
  <c r="L40" i="17" l="1"/>
  <c r="F40" i="17"/>
  <c r="G40" i="17" s="1"/>
  <c r="M41" i="17"/>
  <c r="I41" i="17"/>
  <c r="G41" i="17"/>
  <c r="C41" i="17"/>
  <c r="C40" i="17"/>
  <c r="M40" i="17"/>
  <c r="I40" i="17"/>
  <c r="E40" i="17"/>
  <c r="K40" i="17"/>
  <c r="E41" i="17"/>
  <c r="K41" i="17"/>
  <c r="E29" i="29" l="1"/>
  <c r="G30" i="30"/>
  <c r="H38" i="30" l="1"/>
  <c r="F38" i="30"/>
  <c r="E38" i="30"/>
  <c r="G38" i="30" s="1"/>
  <c r="D38" i="30"/>
  <c r="B38" i="30"/>
  <c r="C38" i="30" s="1"/>
  <c r="G37" i="30"/>
  <c r="C37" i="30"/>
  <c r="G36" i="30"/>
  <c r="C36" i="30"/>
  <c r="H35" i="30"/>
  <c r="G35" i="30"/>
  <c r="C35" i="30"/>
  <c r="G34" i="30"/>
  <c r="C34" i="30"/>
  <c r="G33" i="30"/>
  <c r="C33" i="30"/>
  <c r="G32" i="30"/>
  <c r="C32" i="30"/>
  <c r="G31" i="30"/>
  <c r="C31" i="30"/>
  <c r="C30" i="30"/>
  <c r="G29" i="30"/>
  <c r="C29" i="30"/>
  <c r="G28" i="30"/>
  <c r="C28" i="30"/>
  <c r="G27" i="30"/>
  <c r="C27" i="30"/>
  <c r="G26" i="30"/>
  <c r="C26" i="30"/>
  <c r="F22" i="30"/>
  <c r="E22" i="30"/>
  <c r="D22" i="30"/>
  <c r="C22" i="30"/>
  <c r="B22" i="30"/>
  <c r="G21" i="30"/>
  <c r="C21" i="30"/>
  <c r="H20" i="30"/>
  <c r="G20" i="30"/>
  <c r="C20" i="30"/>
  <c r="G19" i="30"/>
  <c r="C19" i="30"/>
  <c r="G18" i="30"/>
  <c r="C18" i="30"/>
  <c r="G17" i="30"/>
  <c r="C17" i="30"/>
  <c r="H16" i="30"/>
  <c r="H22" i="30" s="1"/>
  <c r="G22" i="30" s="1"/>
  <c r="G16" i="30"/>
  <c r="C16" i="30"/>
  <c r="G15" i="30"/>
  <c r="C15" i="30"/>
  <c r="D53" i="29" l="1"/>
  <c r="B53" i="29"/>
  <c r="C53" i="29" l="1"/>
  <c r="I22" i="24" l="1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I23" i="22"/>
  <c r="J22" i="24"/>
  <c r="I23" i="24"/>
  <c r="C22" i="24"/>
  <c r="B22" i="24"/>
  <c r="I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B37" i="17"/>
  <c r="D37" i="17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23" i="24" l="1"/>
  <c r="E23" i="26"/>
  <c r="E23" i="22"/>
  <c r="L39" i="17"/>
  <c r="K39" i="17" s="1"/>
  <c r="E32" i="14"/>
  <c r="F32" i="14" s="1"/>
  <c r="F36" i="16"/>
  <c r="G36" i="16" s="1"/>
  <c r="I37" i="16"/>
  <c r="C39" i="16"/>
  <c r="L37" i="17"/>
  <c r="M37" i="17" s="1"/>
  <c r="F37" i="16"/>
  <c r="C37" i="16" s="1"/>
  <c r="F37" i="17"/>
  <c r="C37" i="17" s="1"/>
  <c r="J22" i="22"/>
  <c r="J22" i="26"/>
  <c r="F39" i="17"/>
  <c r="G39" i="17" s="1"/>
  <c r="L38" i="17"/>
  <c r="I38" i="17" s="1"/>
  <c r="E33" i="14"/>
  <c r="F33" i="14" s="1"/>
  <c r="E31" i="14"/>
  <c r="F31" i="14" s="1"/>
  <c r="L36" i="17"/>
  <c r="I36" i="17" s="1"/>
  <c r="G39" i="16"/>
  <c r="F38" i="16"/>
  <c r="C38" i="16" s="1"/>
  <c r="L39" i="16"/>
  <c r="I39" i="16" s="1"/>
  <c r="M36" i="17"/>
  <c r="I39" i="17"/>
  <c r="G38" i="17"/>
  <c r="E38" i="17"/>
  <c r="C38" i="17"/>
  <c r="F36" i="17"/>
  <c r="E36" i="17" s="1"/>
  <c r="L36" i="16"/>
  <c r="M36" i="16" s="1"/>
  <c r="L38" i="16"/>
  <c r="C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2" i="16"/>
  <c r="H72" i="16"/>
  <c r="D72" i="16"/>
  <c r="B72" i="16"/>
  <c r="B16" i="16"/>
  <c r="B37" i="15"/>
  <c r="D37" i="15"/>
  <c r="C37" i="15"/>
  <c r="C39" i="17" l="1"/>
  <c r="K38" i="17"/>
  <c r="M39" i="17"/>
  <c r="I37" i="17"/>
  <c r="M38" i="17"/>
  <c r="E36" i="16"/>
  <c r="K37" i="17"/>
  <c r="G37" i="16"/>
  <c r="E37" i="16"/>
  <c r="G37" i="17"/>
  <c r="E37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2" i="16"/>
  <c r="E72" i="16" s="1"/>
  <c r="C72" i="16"/>
  <c r="F74" i="17"/>
  <c r="G74" i="17" s="1"/>
  <c r="L72" i="16"/>
  <c r="K72" i="16" s="1"/>
  <c r="F79" i="1"/>
  <c r="K32" i="1"/>
  <c r="J32" i="1"/>
  <c r="I32" i="1"/>
  <c r="H32" i="1"/>
  <c r="G32" i="1"/>
  <c r="H53" i="29"/>
  <c r="F53" i="29"/>
  <c r="E53" i="29"/>
  <c r="H29" i="29"/>
  <c r="F29" i="29"/>
  <c r="D29" i="29"/>
  <c r="B29" i="29"/>
  <c r="H54" i="29" l="1"/>
  <c r="E54" i="29"/>
  <c r="B54" i="29"/>
  <c r="F54" i="29"/>
  <c r="G29" i="29"/>
  <c r="D54" i="29"/>
  <c r="C29" i="29"/>
  <c r="M74" i="17"/>
  <c r="I74" i="17"/>
  <c r="C74" i="17"/>
  <c r="G72" i="16"/>
  <c r="E74" i="17"/>
  <c r="I72" i="16"/>
  <c r="G53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54" i="29" l="1"/>
  <c r="G54" i="29"/>
  <c r="L35" i="17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3" i="16"/>
  <c r="H53" i="16"/>
  <c r="D53" i="16"/>
  <c r="B53" i="16"/>
  <c r="D13" i="15"/>
  <c r="C13" i="15"/>
  <c r="B13" i="15"/>
  <c r="D51" i="14"/>
  <c r="C51" i="14"/>
  <c r="B51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68" i="16" s="1"/>
  <c r="K79" i="1"/>
  <c r="J79" i="1"/>
  <c r="K71" i="1"/>
  <c r="J71" i="1"/>
  <c r="D55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49" i="14" s="1"/>
  <c r="I87" i="1"/>
  <c r="D68" i="16" s="1"/>
  <c r="H87" i="1"/>
  <c r="B68" i="16" s="1"/>
  <c r="I79" i="1"/>
  <c r="H79" i="1"/>
  <c r="I71" i="1"/>
  <c r="H71" i="1"/>
  <c r="C55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9" i="1"/>
  <c r="F71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C23" i="21" s="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267" i="18" s="1"/>
  <c r="C270" i="18" s="1"/>
  <c r="C276" i="18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F80" i="17" s="1"/>
  <c r="C80" i="17" s="1"/>
  <c r="B78" i="17"/>
  <c r="B77" i="17"/>
  <c r="B73" i="17"/>
  <c r="B71" i="17"/>
  <c r="B68" i="17"/>
  <c r="B67" i="17"/>
  <c r="B66" i="17"/>
  <c r="B65" i="17"/>
  <c r="F65" i="17" s="1"/>
  <c r="C65" i="17" s="1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6" i="17"/>
  <c r="C46" i="17"/>
  <c r="K46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86" i="18"/>
  <c r="E274" i="18"/>
  <c r="E91" i="18"/>
  <c r="B84" i="18"/>
  <c r="F44" i="4"/>
  <c r="B65" i="14" s="1"/>
  <c r="F81" i="17"/>
  <c r="C81" i="17" s="1"/>
  <c r="D244" i="18"/>
  <c r="C175" i="18"/>
  <c r="G44" i="5"/>
  <c r="D153" i="18"/>
  <c r="E168" i="18" l="1"/>
  <c r="E84" i="18"/>
  <c r="F44" i="7"/>
  <c r="B68" i="14" s="1"/>
  <c r="H23" i="26"/>
  <c r="H23" i="24"/>
  <c r="H23" i="22"/>
  <c r="G23" i="26"/>
  <c r="G23" i="24"/>
  <c r="G23" i="22"/>
  <c r="F23" i="26"/>
  <c r="F23" i="24"/>
  <c r="F23" i="22"/>
  <c r="D23" i="26"/>
  <c r="D23" i="24"/>
  <c r="D23" i="22"/>
  <c r="C23" i="26"/>
  <c r="C23" i="24"/>
  <c r="C23" i="22"/>
  <c r="AC46" i="12"/>
  <c r="AB46" i="12"/>
  <c r="B23" i="24"/>
  <c r="AA46" i="12"/>
  <c r="D88" i="14"/>
  <c r="J18" i="22"/>
  <c r="D267" i="18"/>
  <c r="E267" i="18" s="1"/>
  <c r="B88" i="14"/>
  <c r="C88" i="14"/>
  <c r="C10" i="14"/>
  <c r="H15" i="16"/>
  <c r="B15" i="17"/>
  <c r="B47" i="17" s="1"/>
  <c r="D15" i="17"/>
  <c r="D47" i="17" s="1"/>
  <c r="B10" i="14"/>
  <c r="B40" i="14" s="1"/>
  <c r="E13" i="15"/>
  <c r="D15" i="16"/>
  <c r="D45" i="16" s="1"/>
  <c r="D10" i="14"/>
  <c r="D40" i="14" s="1"/>
  <c r="H45" i="16"/>
  <c r="H15" i="17"/>
  <c r="B15" i="16"/>
  <c r="B45" i="16" s="1"/>
  <c r="J15" i="16"/>
  <c r="J45" i="16" s="1"/>
  <c r="J15" i="17"/>
  <c r="J47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H47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58" i="16"/>
  <c r="C58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3" i="16"/>
  <c r="E43" i="16" s="1"/>
  <c r="F102" i="1"/>
  <c r="F113" i="1" s="1"/>
  <c r="J68" i="16"/>
  <c r="L68" i="16" s="1"/>
  <c r="I68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80" i="17"/>
  <c r="K80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I22" i="23"/>
  <c r="J12" i="24"/>
  <c r="I17" i="25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61" i="17"/>
  <c r="L61" i="17" s="1"/>
  <c r="M61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1" i="27" s="1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5" i="17"/>
  <c r="K65" i="17" s="1"/>
  <c r="F44" i="2"/>
  <c r="B63" i="14" s="1"/>
  <c r="B71" i="14" s="1"/>
  <c r="W24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4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2" i="17"/>
  <c r="C52" i="17" s="1"/>
  <c r="B101" i="18"/>
  <c r="B123" i="18"/>
  <c r="B152" i="18"/>
  <c r="C82" i="14"/>
  <c r="I10" i="21"/>
  <c r="I16" i="21"/>
  <c r="J12" i="22"/>
  <c r="J17" i="22"/>
  <c r="C23" i="25"/>
  <c r="J80" i="16"/>
  <c r="J102" i="1"/>
  <c r="J113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2" i="1"/>
  <c r="I113" i="1" s="1"/>
  <c r="L48" i="16"/>
  <c r="K48" i="16" s="1"/>
  <c r="L62" i="16"/>
  <c r="I62" i="16" s="1"/>
  <c r="L76" i="16"/>
  <c r="K76" i="16" s="1"/>
  <c r="L69" i="16"/>
  <c r="K69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6" i="14"/>
  <c r="I7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J16" i="26"/>
  <c r="H82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J14" i="24"/>
  <c r="I14" i="25"/>
  <c r="I18" i="25"/>
  <c r="I10" i="25"/>
  <c r="J20" i="26"/>
  <c r="E44" i="14"/>
  <c r="F44" i="14" s="1"/>
  <c r="E43" i="14"/>
  <c r="F43" i="14" s="1"/>
  <c r="H80" i="16"/>
  <c r="L72" i="17"/>
  <c r="K72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5" i="17"/>
  <c r="E55" i="17" s="1"/>
  <c r="I18" i="16"/>
  <c r="C197" i="18"/>
  <c r="E175" i="18"/>
  <c r="K29" i="16"/>
  <c r="E32" i="15"/>
  <c r="D106" i="18"/>
  <c r="J21" i="24"/>
  <c r="E28" i="16"/>
  <c r="M28" i="17"/>
  <c r="J44" i="6"/>
  <c r="D67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79" i="16"/>
  <c r="K79" i="16" s="1"/>
  <c r="E36" i="14"/>
  <c r="F36" i="14" s="1"/>
  <c r="L41" i="16"/>
  <c r="I41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B25" i="18" s="1"/>
  <c r="E18" i="18"/>
  <c r="E54" i="18" l="1"/>
  <c r="E36" i="18"/>
  <c r="E189" i="18"/>
  <c r="J23" i="24"/>
  <c r="J23" i="26"/>
  <c r="J23" i="22"/>
  <c r="C68" i="16"/>
  <c r="B254" i="18"/>
  <c r="M29" i="16"/>
  <c r="K20" i="16"/>
  <c r="M20" i="16"/>
  <c r="I13" i="16"/>
  <c r="E23" i="16"/>
  <c r="H75" i="17"/>
  <c r="H84" i="17" s="1"/>
  <c r="E79" i="16"/>
  <c r="K13" i="16"/>
  <c r="L70" i="17"/>
  <c r="K70" i="17" s="1"/>
  <c r="M83" i="17"/>
  <c r="B47" i="15"/>
  <c r="I30" i="17"/>
  <c r="C28" i="16"/>
  <c r="I24" i="16"/>
  <c r="C70" i="16"/>
  <c r="I78" i="17"/>
  <c r="I23" i="16"/>
  <c r="I43" i="16"/>
  <c r="K22" i="17"/>
  <c r="B84" i="17"/>
  <c r="B82" i="16"/>
  <c r="D19" i="18"/>
  <c r="E19" i="18" s="1"/>
  <c r="E32" i="18"/>
  <c r="E132" i="18"/>
  <c r="B76" i="14"/>
  <c r="C254" i="18"/>
  <c r="B314" i="18"/>
  <c r="B317" i="18" s="1"/>
  <c r="B19" i="18"/>
  <c r="I18" i="17"/>
  <c r="E13" i="17"/>
  <c r="K25" i="17"/>
  <c r="I45" i="17"/>
  <c r="E24" i="16"/>
  <c r="E58" i="16"/>
  <c r="C13" i="16"/>
  <c r="I83" i="17"/>
  <c r="K66" i="17"/>
  <c r="K62" i="17"/>
  <c r="C22" i="17"/>
  <c r="C16" i="16"/>
  <c r="C43" i="16"/>
  <c r="I59" i="16"/>
  <c r="E22" i="16"/>
  <c r="K27" i="17"/>
  <c r="C68" i="17"/>
  <c r="D59" i="14"/>
  <c r="I73" i="17"/>
  <c r="I52" i="17"/>
  <c r="E62" i="17"/>
  <c r="J63" i="17"/>
  <c r="M20" i="17"/>
  <c r="I20" i="17"/>
  <c r="B59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78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71" i="17"/>
  <c r="E16" i="16"/>
  <c r="K22" i="16"/>
  <c r="I67" i="17"/>
  <c r="I48" i="16"/>
  <c r="E12" i="15"/>
  <c r="C63" i="16"/>
  <c r="E55" i="16"/>
  <c r="I80" i="17"/>
  <c r="I59" i="17"/>
  <c r="K17" i="16"/>
  <c r="K51" i="16"/>
  <c r="E57" i="16"/>
  <c r="F15" i="16"/>
  <c r="F45" i="16" s="1"/>
  <c r="C45" i="16" s="1"/>
  <c r="H82" i="16"/>
  <c r="I49" i="17"/>
  <c r="F69" i="17"/>
  <c r="C69" i="17" s="1"/>
  <c r="E30" i="16"/>
  <c r="K55" i="17"/>
  <c r="D47" i="15"/>
  <c r="C47" i="15"/>
  <c r="C28" i="17"/>
  <c r="F15" i="17"/>
  <c r="G15" i="17" s="1"/>
  <c r="I65" i="16"/>
  <c r="K60" i="17"/>
  <c r="G59" i="16"/>
  <c r="E290" i="18"/>
  <c r="C138" i="18"/>
  <c r="E114" i="18"/>
  <c r="E101" i="18"/>
  <c r="D63" i="18"/>
  <c r="E63" i="18" s="1"/>
  <c r="E67" i="18"/>
  <c r="E10" i="18"/>
  <c r="I27" i="17"/>
  <c r="K50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F66" i="14"/>
  <c r="C65" i="14"/>
  <c r="E65" i="14" s="1"/>
  <c r="F65" i="14" s="1"/>
  <c r="C47" i="18"/>
  <c r="C64" i="14"/>
  <c r="F63" i="14"/>
  <c r="C91" i="14"/>
  <c r="C97" i="14" s="1"/>
  <c r="E88" i="14"/>
  <c r="F88" i="14" s="1"/>
  <c r="B91" i="14"/>
  <c r="B97" i="14" s="1"/>
  <c r="C301" i="18"/>
  <c r="L82" i="17"/>
  <c r="K68" i="16"/>
  <c r="I68" i="17"/>
  <c r="I53" i="17"/>
  <c r="B185" i="18"/>
  <c r="B69" i="18"/>
  <c r="K26" i="16"/>
  <c r="C67" i="16"/>
  <c r="E21" i="16"/>
  <c r="I47" i="16"/>
  <c r="E58" i="18"/>
  <c r="B47" i="18"/>
  <c r="L15" i="17"/>
  <c r="K21" i="16"/>
  <c r="K66" i="16"/>
  <c r="I65" i="17"/>
  <c r="I72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9" i="17"/>
  <c r="L69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48" i="16"/>
  <c r="K77" i="17"/>
  <c r="I23" i="21"/>
  <c r="B138" i="18"/>
  <c r="D185" i="18"/>
  <c r="E183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7" i="17"/>
  <c r="E199" i="18"/>
  <c r="C314" i="18"/>
  <c r="C163" i="18"/>
  <c r="E161" i="18"/>
  <c r="D91" i="14"/>
  <c r="F87" i="14"/>
  <c r="C55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0" i="14"/>
  <c r="C59" i="14" s="1"/>
  <c r="I79" i="16"/>
  <c r="L80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47" i="18" l="1"/>
  <c r="L45" i="16"/>
  <c r="K45" i="16" s="1"/>
  <c r="I70" i="17"/>
  <c r="D69" i="18"/>
  <c r="E138" i="18"/>
  <c r="L61" i="16"/>
  <c r="K61" i="16" s="1"/>
  <c r="J73" i="16"/>
  <c r="J82" i="16" s="1"/>
  <c r="M49" i="16" s="1"/>
  <c r="D73" i="16"/>
  <c r="D82" i="16" s="1"/>
  <c r="J75" i="17"/>
  <c r="C61" i="16"/>
  <c r="F73" i="16"/>
  <c r="F82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0" i="16"/>
  <c r="M15" i="17"/>
  <c r="E45" i="16"/>
  <c r="E47" i="15"/>
  <c r="E226" i="18"/>
  <c r="E64" i="14"/>
  <c r="F64" i="14" s="1"/>
  <c r="E69" i="18"/>
  <c r="E232" i="18"/>
  <c r="D71" i="14"/>
  <c r="D76" i="14" s="1"/>
  <c r="E67" i="14"/>
  <c r="F67" i="14" s="1"/>
  <c r="C76" i="14"/>
  <c r="L67" i="16"/>
  <c r="K67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1" i="16"/>
  <c r="K52" i="16"/>
  <c r="I52" i="16"/>
  <c r="C52" i="16"/>
  <c r="E201" i="18"/>
  <c r="D207" i="18"/>
  <c r="I63" i="17"/>
  <c r="K63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2" i="17"/>
  <c r="D97" i="14"/>
  <c r="E97" i="14" s="1"/>
  <c r="F97" i="14" s="1"/>
  <c r="E91" i="14"/>
  <c r="F91" i="14" s="1"/>
  <c r="C61" i="17"/>
  <c r="G61" i="17"/>
  <c r="K15" i="16"/>
  <c r="C54" i="17"/>
  <c r="E197" i="18"/>
  <c r="D313" i="18"/>
  <c r="E205" i="18"/>
  <c r="C207" i="18"/>
  <c r="F63" i="17"/>
  <c r="I45" i="16" l="1"/>
  <c r="G48" i="16"/>
  <c r="G49" i="16"/>
  <c r="G50" i="16"/>
  <c r="E63" i="17"/>
  <c r="F75" i="17"/>
  <c r="F84" i="17" s="1"/>
  <c r="I61" i="16"/>
  <c r="L73" i="16"/>
  <c r="L82" i="16" s="1"/>
  <c r="C47" i="17"/>
  <c r="L84" i="17"/>
  <c r="M75" i="17" s="1"/>
  <c r="I47" i="17"/>
  <c r="M48" i="16"/>
  <c r="M50" i="16"/>
  <c r="D84" i="17"/>
  <c r="J84" i="17"/>
  <c r="M50" i="17" s="1"/>
  <c r="E76" i="14"/>
  <c r="F76" i="14" s="1"/>
  <c r="F71" i="14"/>
  <c r="I67" i="16"/>
  <c r="E73" i="16"/>
  <c r="C73" i="16"/>
  <c r="G73" i="16"/>
  <c r="C63" i="17"/>
  <c r="E313" i="18"/>
  <c r="D317" i="18"/>
  <c r="C323" i="18"/>
  <c r="E321" i="18"/>
  <c r="K75" i="17"/>
  <c r="I75" i="17"/>
  <c r="E84" i="17" l="1"/>
  <c r="E75" i="17"/>
  <c r="M52" i="17"/>
  <c r="M51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<sst xmlns="http://schemas.openxmlformats.org/spreadsheetml/2006/main" count="2647" uniqueCount="615">
  <si>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</si>
  <si>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</si>
  <si>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</si>
  <si>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</si>
  <si>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</si>
  <si>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</si>
  <si>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</si>
  <si>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</si>
  <si>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</si>
  <si>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</si>
  <si>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</si>
  <si>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</si>
  <si>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</si>
  <si>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</si>
  <si>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</si>
  <si>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</si>
  <si>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</si>
  <si>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</si>
  <si>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</si>
  <si>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</si>
  <si>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</si>
  <si>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</si>
  <si>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</si>
  <si>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</si>
  <si>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</si>
  <si>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</si>
  <si>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</si>
  <si>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</si>
  <si>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</si>
  <si>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</si>
  <si>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</si>
  <si>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</si>
  <si>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</si>
  <si>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</si>
  <si>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</si>
  <si>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</si>
  <si>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</si>
  <si>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</si>
  <si>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</si>
  <si>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</si>
  <si>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</si>
  <si>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</si>
  <si>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</si>
  <si>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</si>
  <si>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</si>
  <si>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</si>
  <si>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</si>
  <si>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</si>
  <si>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</si>
  <si>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</si>
  <si>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</si>
  <si>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</si>
  <si>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</si>
  <si>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</si>
  <si>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</si>
  <si>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</si>
  <si>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</si>
  <si>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</si>
  <si>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</si>
  <si>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</si>
  <si>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</si>
  <si>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</si>
  <si>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</si>
  <si>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</si>
  <si>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</si>
  <si>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</si>
  <si>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</si>
  <si>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</si>
  <si>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</si>
  <si>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</si>
  <si>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</si>
  <si>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</si>
  <si>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</si>
  <si>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</si>
  <si>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</si>
  <si>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</si>
  <si>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</si>
  <si>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</si>
  <si>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</si>
  <si>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</si>
  <si>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</si>
  <si>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</si>
  <si>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</si>
  <si>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</si>
  <si>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</si>
  <si>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</si>
  <si>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</si>
  <si>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</si>
  <si>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</si>
  <si>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</si>
  <si>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</si>
  <si>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</si>
  <si>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</si>
  <si>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</si>
  <si>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</si>
  <si>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</si>
  <si>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</si>
  <si>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</si>
  <si>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</si>
  <si>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</si>
  <si>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</si>
  <si>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</si>
  <si>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</si>
  <si>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</si>
  <si>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</si>
  <si>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</si>
  <si>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</si>
  <si>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</si>
  <si>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</si>
  <si>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</si>
  <si>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</si>
  <si>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</si>
  <si>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</si>
  <si>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</si>
  <si>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</si>
  <si>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</si>
  <si>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</si>
  <si>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</si>
  <si>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</si>
  <si>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</si>
  <si>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</si>
  <si>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</si>
  <si>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</si>
  <si>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</si>
  <si>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</si>
  <si>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</si>
  <si>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</si>
  <si>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</si>
  <si>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</si>
  <si>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</si>
  <si>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</si>
  <si>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</si>
  <si>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</si>
  <si>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</si>
  <si>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</si>
  <si>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</si>
  <si>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</si>
  <si>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</si>
  <si>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</si>
  <si>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</si>
  <si>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</si>
  <si>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</si>
  <si>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</si>
  <si>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</si>
  <si>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</si>
  <si>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</si>
  <si>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</si>
  <si>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</si>
  <si>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</si>
  <si>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</si>
  <si>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</si>
  <si>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</si>
  <si>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</si>
  <si>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</si>
  <si>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</si>
  <si>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</si>
  <si>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</si>
  <si>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</si>
  <si>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</si>
  <si>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</si>
  <si>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</si>
  <si>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</si>
  <si>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</si>
  <si>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</si>
  <si>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</si>
  <si>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</si>
  <si>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</si>
  <si>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</si>
  <si>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</si>
  <si>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</si>
  <si>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</si>
  <si>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</si>
  <si>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</si>
  <si>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</si>
  <si>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</si>
  <si>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</si>
  <si>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</si>
  <si>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</si>
  <si>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</si>
  <si>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</si>
  <si>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</si>
  <si>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</si>
  <si>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</si>
  <si>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</si>
  <si>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</si>
  <si>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</si>
  <si>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</si>
  <si>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</si>
  <si>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</si>
  <si>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</si>
  <si>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</si>
  <si>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</si>
  <si>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</si>
  <si>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</si>
  <si>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</si>
  <si>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</si>
  <si>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</si>
  <si>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</si>
  <si>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</si>
  <si>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</si>
  <si>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</si>
  <si>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</si>
  <si>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</si>
  <si>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</si>
  <si>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</si>
  <si>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</si>
  <si>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</si>
  <si>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</si>
  <si>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</si>
  <si>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</si>
  <si>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</si>
  <si>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</si>
  <si>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</si>
  <si>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</si>
  <si>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</si>
  <si>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</si>
  <si>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</si>
  <si>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</si>
  <si>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</si>
  <si>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</si>
  <si>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</si>
  <si>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</si>
  <si>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</si>
  <si>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</si>
  <si>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</si>
  <si>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</si>
  <si>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</si>
  <si>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</si>
  <si>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</si>
  <si>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</si>
  <si>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</si>
  <si>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</si>
  <si>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</si>
  <si>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</si>
  <si>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</si>
  <si>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</si>
  <si>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</si>
  <si>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</si>
  <si>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</si>
  <si>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</si>
  <si>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</si>
  <si>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</si>
  <si>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</si>
  <si>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</si>
  <si>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</si>
  <si>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</si>
  <si>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</si>
  <si>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</si>
  <si>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</si>
  <si>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</si>
  <si>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</si>
  <si>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</si>
  <si>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</si>
  <si>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</si>
  <si>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</si>
  <si>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</si>
  <si>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</si>
  <si>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</si>
  <si>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</si>
  <si>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</si>
  <si>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</si>
  <si>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</si>
  <si>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</si>
  <si>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</si>
  <si>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</si>
  <si>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</si>
  <si>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</si>
  <si>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</si>
  <si>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</si>
  <si>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</si>
  <si>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</si>
  <si>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</si>
  <si>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</si>
  <si>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</si>
  <si>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</si>
  <si>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</si>
  <si>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</si>
  <si>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</si>
  <si>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</si>
  <si>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</si>
  <si>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</si>
  <si>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</si>
  <si>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</si>
  <si>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</si>
  <si>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</si>
  <si>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</si>
  <si>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</si>
  <si>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</si>
  <si>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</si>
  <si>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</si>
  <si>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</si>
  <si>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</si>
  <si>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</si>
  <si>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</si>
  <si>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</si>
  <si>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</si>
  <si>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</si>
  <si>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</si>
  <si>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</si>
  <si>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</si>
  <si>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</si>
  <si>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</si>
  <si>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</si>
  <si>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</si>
  <si>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</si>
  <si>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</si>
  <si>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</si>
  <si>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</si>
  <si>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</si>
  <si>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</si>
  <si>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</si>
  <si>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</si>
  <si>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</si>
  <si>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</si>
  <si>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</si>
  <si>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</si>
  <si>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</si>
  <si>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</si>
  <si>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</si>
  <si>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</si>
  <si>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</si>
  <si>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</si>
  <si>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</si>
  <si>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</si>
  <si>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</si>
  <si>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</si>
  <si>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</si>
  <si>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</si>
  <si>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</si>
  <si>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</si>
  <si>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</si>
  <si>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</si>
  <si>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</si>
  <si>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</si>
  <si>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</si>
  <si>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</si>
  <si>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</si>
  <si>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</si>
  <si>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</si>
  <si>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</si>
  <si>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</si>
  <si>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</si>
  <si>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</si>
  <si>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</si>
  <si>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</si>
  <si>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</si>
  <si>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</si>
  <si>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</si>
  <si>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</si>
  <si>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</si>
  <si>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</si>
  <si>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</si>
  <si>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</si>
  <si>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</si>
  <si>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</si>
  <si>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</si>
  <si>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</si>
  <si>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</si>
  <si>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</si>
  <si>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</si>
  <si>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</si>
  <si>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</si>
  <si>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</si>
  <si>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</si>
  <si>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</si>
  <si>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</si>
  <si>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</si>
  <si>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</si>
  <si>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</si>
  <si>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</si>
  <si>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</si>
  <si>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</si>
  <si>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</si>
  <si>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</si>
  <si>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</si>
  <si>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</si>
  <si>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</si>
  <si>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</si>
  <si>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</si>
  <si>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</si>
  <si>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</si>
  <si>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</si>
  <si>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</si>
  <si>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</si>
  <si>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</si>
  <si>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</si>
  <si>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</si>
  <si>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</si>
  <si>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</si>
  <si>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</si>
  <si>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</si>
  <si>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</si>
  <si>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</si>
  <si>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</si>
  <si>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</si>
  <si>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</si>
  <si>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</si>
  <si>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</si>
  <si>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</si>
  <si>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</si>
  <si>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</si>
  <si>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</si>
  <si>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</si>
  <si>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</si>
  <si>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</si>
  <si>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</si>
  <si>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</si>
  <si>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</si>
  <si>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</si>
  <si>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</si>
  <si>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</si>
  <si>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</si>
  <si>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</si>
  <si>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</si>
  <si>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</si>
  <si>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</si>
  <si>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</si>
  <si>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</si>
  <si>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</si>
  <si>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</si>
  <si>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</si>
  <si>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</si>
  <si>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</si>
  <si>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</si>
  <si>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</si>
  <si>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</si>
  <si>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</si>
  <si>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</si>
  <si>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</si>
  <si>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</si>
  <si>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</si>
  <si>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</si>
  <si>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</si>
  <si>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</si>
  <si>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</si>
  <si>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</si>
  <si>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</si>
  <si>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</si>
  <si>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</si>
  <si>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</si>
  <si>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</si>
  <si>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</si>
  <si>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</si>
  <si>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</si>
  <si>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</si>
  <si>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</si>
  <si>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</si>
  <si>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</si>
  <si>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</si>
  <si>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</si>
  <si>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</si>
  <si>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</si>
  <si>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</si>
  <si>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</si>
  <si>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</si>
  <si>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</si>
  <si>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</si>
  <si>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</si>
  <si>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</si>
  <si>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</si>
  <si>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</si>
  <si>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</si>
  <si>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</si>
  <si>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</si>
  <si>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</si>
  <si>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</si>
  <si>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</si>
  <si>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</si>
  <si>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</si>
  <si>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</si>
  <si>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</si>
  <si>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</si>
  <si>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</si>
  <si>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</si>
  <si>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</si>
  <si>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</si>
  <si>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</si>
  <si>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</si>
  <si>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</si>
  <si>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</si>
  <si>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</si>
  <si>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</si>
  <si>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</si>
  <si>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</si>
  <si>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</si>
  <si>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</si>
  <si>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</si>
  <si>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</si>
  <si>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</si>
  <si>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</si>
  <si>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</si>
  <si>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</si>
  <si>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</si>
  <si>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</si>
  <si>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</si>
  <si>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</si>
  <si>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</si>
  <si>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</si>
  <si>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</si>
  <si>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</si>
  <si>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</si>
  <si>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</si>
  <si>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</si>
  <si>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</si>
  <si>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</si>
  <si>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</si>
  <si>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</si>
  <si>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</si>
  <si>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</si>
  <si>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</si>
  <si>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</si>
  <si>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</si>
  <si>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</si>
  <si>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</si>
  <si>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</si>
  <si>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</si>
  <si>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</si>
  <si>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</si>
  <si>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</si>
  <si>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</si>
  <si>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</si>
  <si>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</si>
  <si>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</si>
  <si>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</si>
  <si>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</si>
  <si>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</si>
  <si>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</si>
  <si>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</si>
  <si>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</si>
  <si>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</si>
  <si>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</si>
  <si>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</si>
  <si>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</si>
  <si>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</si>
  <si>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</si>
  <si>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</si>
  <si>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</si>
  <si>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</si>
  <si>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</si>
  <si>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</si>
  <si>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</si>
  <si>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</si>
  <si>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</si>
  <si>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</si>
  <si>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</si>
  <si>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</si>
  <si>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</si>
  <si>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</si>
  <si>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</si>
  <si>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</si>
  <si>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</si>
  <si>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</si>
  <si>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</si>
  <si>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</si>
  <si>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</si>
  <si>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</si>
  <si>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</si>
  <si>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</si>
  <si>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</si>
  <si>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</si>
  <si>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</si>
  <si>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</si>
  <si>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</si>
  <si>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</si>
  <si>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</si>
  <si>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</si>
  <si>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</si>
  <si>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</si>
  <si>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</si>
  <si>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University of Louisiana Monroe</t>
  </si>
  <si>
    <t xml:space="preserve">   Cost A - Market Rate Classified</t>
  </si>
  <si>
    <t xml:space="preserve">   1. Course related fees, Lab Fees, etc.</t>
  </si>
  <si>
    <t xml:space="preserve">   2. Application, Late fees</t>
  </si>
  <si>
    <t xml:space="preserve">   3. Reserve Special</t>
  </si>
  <si>
    <t xml:space="preserve">   1. Non-Mandated Student Fees</t>
  </si>
  <si>
    <t xml:space="preserve">   1. Misc.-Deferred Pymt., Testing fees</t>
  </si>
  <si>
    <t xml:space="preserve">   2. Library, Traffic fines, Interest</t>
  </si>
  <si>
    <t xml:space="preserve">   3. Gifts, Grants, Contracts</t>
  </si>
  <si>
    <t xml:space="preserve">   1. Pell</t>
  </si>
  <si>
    <t xml:space="preserve">   2. Admin</t>
  </si>
  <si>
    <t xml:space="preserve">   3. Other</t>
  </si>
  <si>
    <t xml:space="preserve">    Academic Common Market</t>
  </si>
  <si>
    <t xml:space="preserve">     Graduate Assistant Resident</t>
  </si>
  <si>
    <t xml:space="preserve">    Deceased Veterans</t>
  </si>
  <si>
    <t>ACADEMIC:</t>
  </si>
  <si>
    <t>List Others</t>
  </si>
  <si>
    <t xml:space="preserve">  1) Presidential Distinguished On Campus</t>
  </si>
  <si>
    <t xml:space="preserve">  2) ULM Academic Excellence Award </t>
  </si>
  <si>
    <t xml:space="preserve">  3) ULM Academic Recognition Award</t>
  </si>
  <si>
    <t xml:space="preserve">  4) ULM Ace Award</t>
  </si>
  <si>
    <t xml:space="preserve">  5) ULS Board Scholarship</t>
  </si>
  <si>
    <t xml:space="preserve">  6) Academic Merit</t>
  </si>
  <si>
    <t xml:space="preserve">  7) Housing</t>
  </si>
  <si>
    <t>TOTAL:</t>
  </si>
  <si>
    <t>OTHERS:</t>
  </si>
  <si>
    <t xml:space="preserve">  1) ULM Transfer Student Scholarships</t>
  </si>
  <si>
    <t xml:space="preserve">  2) ULM Valedictorian Scholarship</t>
  </si>
  <si>
    <t xml:space="preserve">  3) Art Talent</t>
  </si>
  <si>
    <t xml:space="preserve">  4) Leadership Award</t>
  </si>
  <si>
    <t xml:space="preserve">  5) ULM 1-Year Scholarship </t>
  </si>
  <si>
    <t xml:space="preserve">  6) Phi Theta Kappa</t>
  </si>
  <si>
    <t xml:space="preserve">  7) Hawk Seekers</t>
  </si>
  <si>
    <t xml:space="preserve">  8) Theatre &amp; Dance</t>
  </si>
  <si>
    <t xml:space="preserve">  9) ULM Ski Team</t>
  </si>
  <si>
    <t xml:space="preserve">  10) Spirit Groups</t>
  </si>
  <si>
    <t xml:space="preserve">  11) ULM Honor's Scholarship</t>
  </si>
  <si>
    <t xml:space="preserve">  12) Miscellaneous</t>
  </si>
  <si>
    <t xml:space="preserve">     Miscellaneous University</t>
  </si>
  <si>
    <t xml:space="preserve">     Aces Program Waiver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</si>
  <si>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</si>
  <si>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</si>
  <si>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</si>
  <si>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</si>
  <si>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1.Grants</t>
  </si>
  <si>
    <t xml:space="preserve">   2.House Bill 460 Supplemental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</si>
</sst>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.00_);[Red]\(0.00\)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9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4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2" fillId="0" borderId="129" xfId="0" quotePrefix="1" applyFont="1" applyBorder="1"/>
    <xf numFmtId="0" fontId="2" fillId="0" borderId="0" xfId="2" applyFont="1"/>
    <xf numFmtId="0" fontId="2" fillId="0" borderId="89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3" fontId="2" fillId="0" borderId="114" xfId="2" applyNumberFormat="1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170" fontId="27" fillId="0" borderId="218" xfId="0" applyNumberFormat="1" applyFont="1" applyFill="1" applyBorder="1" applyAlignment="1"/>
    <xf numFmtId="38" fontId="28" fillId="0" borderId="219" xfId="0" applyNumberFormat="1" applyFont="1" applyFill="1" applyBorder="1" applyAlignment="1"/>
    <xf numFmtId="38" fontId="28" fillId="0" borderId="220" xfId="0" applyNumberFormat="1" applyFont="1" applyFill="1" applyBorder="1" applyAlignment="1"/>
    <xf numFmtId="38" fontId="28" fillId="0" borderId="221" xfId="0" applyNumberFormat="1" applyFont="1" applyFill="1" applyBorder="1" applyAlignment="1"/>
    <xf numFmtId="170" fontId="28" fillId="0" borderId="214" xfId="0" applyNumberFormat="1" applyFont="1" applyFill="1" applyBorder="1"/>
    <xf numFmtId="38" fontId="28" fillId="0" borderId="222" xfId="0" applyNumberFormat="1" applyFont="1" applyFill="1" applyBorder="1"/>
    <xf numFmtId="170" fontId="28" fillId="0" borderId="223" xfId="0" applyNumberFormat="1" applyFont="1" applyFill="1" applyBorder="1"/>
    <xf numFmtId="38" fontId="28" fillId="0" borderId="223" xfId="3" applyNumberFormat="1" applyFont="1" applyFill="1" applyBorder="1"/>
    <xf numFmtId="170" fontId="28" fillId="0" borderId="223" xfId="0" applyNumberFormat="1" applyFont="1" applyFill="1" applyBorder="1" applyAlignment="1">
      <alignment horizontal="right"/>
    </xf>
    <xf numFmtId="170" fontId="28" fillId="0" borderId="216" xfId="0" applyNumberFormat="1" applyFont="1" applyFill="1" applyBorder="1" applyAlignment="1">
      <alignment horizontal="right"/>
    </xf>
    <xf numFmtId="38" fontId="28" fillId="0" borderId="0" xfId="0" applyNumberFormat="1" applyFont="1" applyBorder="1"/>
    <xf numFmtId="38" fontId="28" fillId="0" borderId="0" xfId="0" applyNumberFormat="1" applyFont="1" applyFill="1" applyBorder="1"/>
    <xf numFmtId="170" fontId="28" fillId="0" borderId="0" xfId="0" applyNumberFormat="1" applyFont="1" applyBorder="1"/>
    <xf numFmtId="38" fontId="28" fillId="0" borderId="63" xfId="0" applyNumberFormat="1" applyFont="1" applyBorder="1"/>
    <xf numFmtId="38" fontId="28" fillId="0" borderId="63" xfId="0" applyNumberFormat="1" applyFont="1" applyFill="1" applyBorder="1"/>
    <xf numFmtId="170" fontId="28" fillId="0" borderId="1" xfId="0" applyNumberFormat="1" applyFont="1" applyBorder="1"/>
    <xf numFmtId="38" fontId="28" fillId="0" borderId="1" xfId="0" applyNumberFormat="1" applyFont="1" applyBorder="1"/>
    <xf numFmtId="38" fontId="28" fillId="0" borderId="1" xfId="0" applyNumberFormat="1" applyFont="1" applyFill="1" applyBorder="1"/>
    <xf numFmtId="38" fontId="28" fillId="0" borderId="192" xfId="0" applyNumberFormat="1" applyFont="1" applyBorder="1"/>
    <xf numFmtId="38" fontId="28" fillId="0" borderId="86" xfId="0" applyNumberFormat="1" applyFont="1" applyBorder="1"/>
    <xf numFmtId="170" fontId="28" fillId="0" borderId="2" xfId="0" applyNumberFormat="1" applyFont="1" applyBorder="1"/>
    <xf numFmtId="38" fontId="28" fillId="0" borderId="2" xfId="0" applyNumberFormat="1" applyFont="1" applyFill="1" applyBorder="1"/>
    <xf numFmtId="38" fontId="28" fillId="0" borderId="2" xfId="0" applyNumberFormat="1" applyFont="1" applyBorder="1"/>
    <xf numFmtId="38" fontId="28" fillId="0" borderId="190" xfId="0" applyNumberFormat="1" applyFont="1" applyBorder="1"/>
    <xf numFmtId="38" fontId="28" fillId="0" borderId="84" xfId="0" applyNumberFormat="1" applyFont="1" applyBorder="1"/>
    <xf numFmtId="38" fontId="28" fillId="0" borderId="224" xfId="0" applyNumberFormat="1" applyFont="1" applyBorder="1"/>
    <xf numFmtId="38" fontId="28" fillId="0" borderId="215" xfId="3" applyNumberFormat="1" applyFont="1" applyFill="1" applyBorder="1"/>
    <xf numFmtId="38" fontId="28" fillId="0" borderId="225" xfId="0" applyNumberFormat="1" applyFont="1" applyFill="1" applyBorder="1"/>
    <xf numFmtId="38" fontId="28" fillId="0" borderId="86" xfId="3" applyNumberFormat="1" applyFont="1" applyFill="1" applyBorder="1"/>
    <xf numFmtId="38" fontId="28" fillId="0" borderId="86" xfId="0" applyNumberFormat="1" applyFont="1" applyFill="1" applyBorder="1"/>
    <xf numFmtId="38" fontId="28" fillId="0" borderId="226" xfId="3" applyNumberFormat="1" applyFont="1" applyFill="1" applyBorder="1"/>
    <xf numFmtId="3" fontId="28" fillId="0" borderId="86" xfId="0" applyNumberFormat="1" applyFont="1" applyBorder="1"/>
    <xf numFmtId="170" fontId="28" fillId="0" borderId="1" xfId="0" applyNumberFormat="1" applyFont="1" applyBorder="1" applyAlignment="1">
      <alignment horizontal="right"/>
    </xf>
    <xf numFmtId="38" fontId="28" fillId="0" borderId="217" xfId="3" applyNumberFormat="1" applyFont="1" applyFill="1" applyBorder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atherford\AppData\Local\Microsoft\Windows\INetCache\Content.Outlook\92GOZQPS\FY25-26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4-25 Bgt"/>
      <sheetName val="ATH-2 24-25 Bgt"/>
      <sheetName val="ATH-1 25-26 Bgt"/>
      <sheetName val="ATH-2 25-26 Bg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J24" sqref="J2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542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University of Louisiana Monroe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16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4000193</v>
      </c>
    </row>
    <row r="7" spans="1:11" x14ac:dyDescent="0.25">
      <c r="A7" s="60" t="s">
        <v>445</v>
      </c>
      <c r="B7" s="54">
        <v>4156797</v>
      </c>
    </row>
    <row r="8" spans="1:11" ht="14.25" customHeight="1" x14ac:dyDescent="0.25">
      <c r="A8" s="60" t="s">
        <v>427</v>
      </c>
      <c r="B8" s="55">
        <v>2350000</v>
      </c>
    </row>
    <row r="9" spans="1:11" ht="14.25" customHeight="1" x14ac:dyDescent="0.25">
      <c r="A9" s="60" t="s">
        <v>448</v>
      </c>
      <c r="B9" s="55"/>
    </row>
    <row r="10" spans="1:11" x14ac:dyDescent="0.25">
      <c r="A10" s="60" t="s">
        <v>425</v>
      </c>
      <c r="B10" s="54">
        <v>5413469</v>
      </c>
    </row>
    <row r="11" spans="1:11" x14ac:dyDescent="0.25">
      <c r="A11" s="60" t="s">
        <v>426</v>
      </c>
      <c r="B11" s="54">
        <v>4114515</v>
      </c>
    </row>
    <row r="12" spans="1:11" x14ac:dyDescent="0.25">
      <c r="A12" s="60" t="s">
        <v>428</v>
      </c>
      <c r="B12" s="54">
        <v>3150452</v>
      </c>
    </row>
    <row r="13" spans="1:11" x14ac:dyDescent="0.25">
      <c r="A13" s="60" t="s">
        <v>429</v>
      </c>
      <c r="B13" s="54">
        <v>84146</v>
      </c>
    </row>
    <row r="14" spans="1:11" x14ac:dyDescent="0.25">
      <c r="A14" s="60" t="s">
        <v>430</v>
      </c>
      <c r="B14" s="54">
        <v>717000</v>
      </c>
    </row>
    <row r="15" spans="1:11" x14ac:dyDescent="0.25">
      <c r="A15" s="60" t="s">
        <v>431</v>
      </c>
      <c r="B15" s="54">
        <v>47071</v>
      </c>
    </row>
    <row r="16" spans="1:11" x14ac:dyDescent="0.25">
      <c r="A16" s="60" t="s">
        <v>432</v>
      </c>
      <c r="B16" s="54">
        <v>3193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60000</v>
      </c>
    </row>
    <row r="19" spans="1:2" x14ac:dyDescent="0.25">
      <c r="A19" s="60" t="s">
        <v>435</v>
      </c>
      <c r="B19" s="54">
        <v>28000</v>
      </c>
    </row>
    <row r="20" spans="1:2" ht="15.75" customHeight="1" x14ac:dyDescent="0.25">
      <c r="A20" s="60" t="s">
        <v>436</v>
      </c>
      <c r="B20" s="54">
        <v>82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313178</v>
      </c>
    </row>
    <row r="25" spans="1:2" ht="15.75" thickBot="1" x14ac:dyDescent="0.3">
      <c r="A25" s="57" t="s">
        <v>441</v>
      </c>
      <c r="B25" s="58">
        <f>SUM(B6:B24)</f>
        <v>24438096</v>
      </c>
    </row>
    <row r="28" spans="1:2" x14ac:dyDescent="0.25">
      <c r="A28" s="9" t="s">
        <v>442</v>
      </c>
    </row>
    <row r="29" spans="1:2" x14ac:dyDescent="0.25">
      <c r="A29" t="s">
        <v>570</v>
      </c>
      <c r="B29" s="59">
        <v>313178</v>
      </c>
    </row>
    <row r="30" spans="1:2" x14ac:dyDescent="0.25">
      <c r="A30" t="s">
        <v>443</v>
      </c>
      <c r="B30" s="59">
        <v>0</v>
      </c>
    </row>
    <row r="31" spans="1:2" x14ac:dyDescent="0.25">
      <c r="A31" t="s">
        <v>444</v>
      </c>
      <c r="B31" s="59">
        <v>0</v>
      </c>
    </row>
    <row r="32" spans="1:2" x14ac:dyDescent="0.25">
      <c r="A32" t="s">
        <v>302</v>
      </c>
      <c r="B32" s="62">
        <f>SUM(B29:B31)</f>
        <v>313178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82" activePane="bottomRight" state="frozen"/>
      <selection pane="topRight" activeCell="F1" sqref="F1"/>
      <selection pane="bottomLeft" activeCell="A7" sqref="A7"/>
      <selection pane="bottomRight" activeCell="G118" sqref="G11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3.7109375" style="8" bestFit="1" customWidth="1"/>
    <col min="7" max="7" width="12.85546875" style="8" customWidth="1"/>
    <col min="8" max="8" width="13.7109375" style="8" bestFit="1" customWidth="1"/>
    <col min="9" max="9" width="12.85546875" style="8" customWidth="1"/>
    <col min="10" max="10" width="13.7109375" style="8" bestFit="1" customWidth="1"/>
    <col min="11" max="11" width="12.85546875" style="8" customWidth="1"/>
  </cols>
  <sheetData>
    <row r="1" spans="1:12" x14ac:dyDescent="0.25">
      <c r="A1" s="6" t="s">
        <v>543</v>
      </c>
      <c r="B1"/>
      <c r="C1" s="1"/>
    </row>
    <row r="2" spans="1:12" x14ac:dyDescent="0.25">
      <c r="A2" s="2" t="s">
        <v>79</v>
      </c>
      <c r="B2" s="9" t="s">
        <v>569</v>
      </c>
      <c r="C2" s="4"/>
      <c r="E2" t="s">
        <v>117</v>
      </c>
    </row>
    <row r="3" spans="1:12" x14ac:dyDescent="0.25">
      <c r="A3" s="6" t="s">
        <v>116</v>
      </c>
      <c r="B3" s="7">
        <v>16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16</v>
      </c>
      <c r="B7" s="73">
        <v>500</v>
      </c>
      <c r="C7" s="74" t="s">
        <v>10</v>
      </c>
      <c r="D7" s="73">
        <v>501</v>
      </c>
      <c r="E7" s="75" t="s">
        <v>10</v>
      </c>
      <c r="F7" s="76">
        <v>53222463</v>
      </c>
      <c r="G7" s="77"/>
      <c r="H7" s="76">
        <v>58367904</v>
      </c>
      <c r="I7" s="77"/>
      <c r="J7" s="76">
        <v>57310116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16</v>
      </c>
      <c r="B9" s="79">
        <v>510</v>
      </c>
      <c r="C9" s="21" t="s">
        <v>11</v>
      </c>
      <c r="D9" s="79">
        <v>511</v>
      </c>
      <c r="E9" s="80" t="s">
        <v>12</v>
      </c>
      <c r="F9" s="81">
        <v>1650180</v>
      </c>
      <c r="G9" s="82"/>
      <c r="H9" s="81">
        <v>1577465</v>
      </c>
      <c r="I9" s="82"/>
      <c r="J9" s="81">
        <v>1650180</v>
      </c>
      <c r="K9" s="82"/>
    </row>
    <row r="10" spans="1:12" x14ac:dyDescent="0.25">
      <c r="A10" s="78">
        <f>B3</f>
        <v>16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825090</v>
      </c>
      <c r="G10" s="82"/>
      <c r="H10" s="81">
        <v>788733</v>
      </c>
      <c r="I10" s="82"/>
      <c r="J10" s="81">
        <v>825090</v>
      </c>
      <c r="K10" s="82"/>
    </row>
    <row r="11" spans="1:12" x14ac:dyDescent="0.25">
      <c r="A11" s="78">
        <f>B3</f>
        <v>16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264210</v>
      </c>
      <c r="H11" s="81"/>
      <c r="I11" s="82">
        <v>170000</v>
      </c>
      <c r="J11" s="81"/>
      <c r="K11" s="82">
        <v>298222</v>
      </c>
    </row>
    <row r="12" spans="1:12" x14ac:dyDescent="0.25">
      <c r="A12" s="78">
        <f>B3</f>
        <v>16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106254</v>
      </c>
      <c r="H12" s="81"/>
      <c r="I12" s="82">
        <v>122000</v>
      </c>
      <c r="J12" s="81"/>
      <c r="K12" s="82">
        <v>106281</v>
      </c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659595</v>
      </c>
      <c r="H13" s="81"/>
      <c r="I13" s="82">
        <v>630000</v>
      </c>
      <c r="J13" s="81"/>
      <c r="K13" s="82">
        <v>959750</v>
      </c>
    </row>
    <row r="14" spans="1:12" x14ac:dyDescent="0.25">
      <c r="A14" s="78">
        <f>B3</f>
        <v>16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941464</v>
      </c>
      <c r="H14" s="81"/>
      <c r="I14" s="82">
        <v>906000</v>
      </c>
      <c r="J14" s="81"/>
      <c r="K14" s="82">
        <v>944865</v>
      </c>
      <c r="L14" t="s">
        <v>117</v>
      </c>
    </row>
    <row r="15" spans="1:12" x14ac:dyDescent="0.25">
      <c r="A15" s="78">
        <f>B3</f>
        <v>16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1888012</v>
      </c>
      <c r="H15" s="81"/>
      <c r="I15" s="82">
        <v>1789615</v>
      </c>
      <c r="J15" s="81"/>
      <c r="K15" s="82">
        <v>1888012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16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16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16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1270951</v>
      </c>
      <c r="G19" s="82"/>
      <c r="H19" s="81">
        <v>1030466</v>
      </c>
      <c r="I19" s="82"/>
      <c r="J19" s="81">
        <v>1270951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3746221</v>
      </c>
      <c r="G20" s="88">
        <f t="shared" si="0"/>
        <v>3859535</v>
      </c>
      <c r="H20" s="87">
        <f t="shared" si="0"/>
        <v>3396664</v>
      </c>
      <c r="I20" s="88">
        <f t="shared" si="0"/>
        <v>3617615</v>
      </c>
      <c r="J20" s="87">
        <f t="shared" si="0"/>
        <v>3746221</v>
      </c>
      <c r="K20" s="88">
        <f t="shared" si="0"/>
        <v>4197130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16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3721660</v>
      </c>
      <c r="G22" s="82">
        <v>1649384</v>
      </c>
      <c r="H22" s="81">
        <v>3467755</v>
      </c>
      <c r="I22" s="82">
        <v>1476000</v>
      </c>
      <c r="J22" s="81">
        <v>4302526</v>
      </c>
      <c r="K22" s="82">
        <v>1601012</v>
      </c>
      <c r="M22" t="s">
        <v>117</v>
      </c>
    </row>
    <row r="23" spans="1:13" x14ac:dyDescent="0.25">
      <c r="A23" s="78">
        <f>B3</f>
        <v>16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>
        <v>3487427</v>
      </c>
      <c r="H23" s="81"/>
      <c r="I23" s="82">
        <v>3400000</v>
      </c>
      <c r="J23" s="81"/>
      <c r="K23" s="82">
        <v>3400000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3721660</v>
      </c>
      <c r="G24" s="88">
        <f t="shared" si="1"/>
        <v>5136811</v>
      </c>
      <c r="H24" s="87">
        <f t="shared" si="1"/>
        <v>3467755</v>
      </c>
      <c r="I24" s="88">
        <f t="shared" si="1"/>
        <v>4876000</v>
      </c>
      <c r="J24" s="87">
        <f t="shared" si="1"/>
        <v>4302526</v>
      </c>
      <c r="K24" s="88">
        <f t="shared" si="1"/>
        <v>5001012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16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16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16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17159</v>
      </c>
      <c r="G28" s="82"/>
      <c r="H28" s="81">
        <v>21380</v>
      </c>
      <c r="I28" s="82"/>
      <c r="J28" s="81">
        <v>17159</v>
      </c>
      <c r="K28" s="82"/>
    </row>
    <row r="29" spans="1:13" x14ac:dyDescent="0.25">
      <c r="A29" s="78">
        <f>B3</f>
        <v>16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16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1660283</v>
      </c>
      <c r="G30" s="82">
        <v>8464669</v>
      </c>
      <c r="H30" s="81">
        <v>1859856</v>
      </c>
      <c r="I30" s="82">
        <v>6500000</v>
      </c>
      <c r="J30" s="81">
        <v>1692554</v>
      </c>
      <c r="K30" s="82">
        <v>7500000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465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1677442</v>
      </c>
      <c r="G32" s="88">
        <f t="shared" si="2"/>
        <v>8464669</v>
      </c>
      <c r="H32" s="87">
        <f t="shared" si="2"/>
        <v>1881236</v>
      </c>
      <c r="I32" s="88">
        <f t="shared" si="2"/>
        <v>6500000</v>
      </c>
      <c r="J32" s="87">
        <f t="shared" si="2"/>
        <v>1709713</v>
      </c>
      <c r="K32" s="88">
        <f t="shared" si="2"/>
        <v>7500000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16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34469829</v>
      </c>
      <c r="G34" s="82"/>
      <c r="H34" s="81">
        <v>34469829</v>
      </c>
      <c r="I34" s="82"/>
      <c r="J34" s="81">
        <v>36736217</v>
      </c>
      <c r="K34" s="82"/>
    </row>
    <row r="35" spans="1:11" x14ac:dyDescent="0.25">
      <c r="A35" s="78">
        <f>B3</f>
        <v>16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16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34469829</v>
      </c>
      <c r="G37" s="88">
        <f t="shared" si="3"/>
        <v>0</v>
      </c>
      <c r="H37" s="87">
        <f t="shared" si="3"/>
        <v>34469829</v>
      </c>
      <c r="I37" s="88">
        <f t="shared" si="3"/>
        <v>0</v>
      </c>
      <c r="J37" s="87">
        <f t="shared" si="3"/>
        <v>36736217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16</v>
      </c>
      <c r="B39" s="408">
        <v>560</v>
      </c>
      <c r="C39" s="409" t="s">
        <v>33</v>
      </c>
      <c r="D39" s="408">
        <v>561</v>
      </c>
      <c r="E39" s="410" t="s">
        <v>450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16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1683640</v>
      </c>
      <c r="G40" s="82"/>
      <c r="H40" s="81">
        <v>1824967</v>
      </c>
      <c r="I40" s="82"/>
      <c r="J40" s="81">
        <v>1858698</v>
      </c>
      <c r="K40" s="82"/>
    </row>
    <row r="41" spans="1:11" x14ac:dyDescent="0.25">
      <c r="A41" s="407">
        <f>B3</f>
        <v>16</v>
      </c>
      <c r="B41" s="408">
        <v>560</v>
      </c>
      <c r="C41" s="409" t="s">
        <v>33</v>
      </c>
      <c r="D41" s="408">
        <v>563</v>
      </c>
      <c r="E41" s="410" t="s">
        <v>463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16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16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16</v>
      </c>
      <c r="B44" s="408">
        <v>560</v>
      </c>
      <c r="C44" s="409" t="s">
        <v>33</v>
      </c>
      <c r="D44" s="408">
        <v>566</v>
      </c>
      <c r="E44" s="410" t="s">
        <v>524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16</v>
      </c>
      <c r="B45" s="408">
        <v>560</v>
      </c>
      <c r="C45" s="409" t="s">
        <v>33</v>
      </c>
      <c r="D45" s="408">
        <v>567</v>
      </c>
      <c r="E45" s="410" t="s">
        <v>464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16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16</v>
      </c>
      <c r="B47" s="408">
        <v>560</v>
      </c>
      <c r="C47" s="409" t="s">
        <v>33</v>
      </c>
      <c r="D47" s="408">
        <v>571</v>
      </c>
      <c r="E47" s="410" t="s">
        <v>451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16</v>
      </c>
      <c r="B48" s="408">
        <v>560</v>
      </c>
      <c r="C48" s="409" t="s">
        <v>33</v>
      </c>
      <c r="D48" s="408">
        <v>574</v>
      </c>
      <c r="E48" s="410" t="s">
        <v>452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16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16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16</v>
      </c>
      <c r="B51" s="408">
        <v>560</v>
      </c>
      <c r="C51" s="409" t="s">
        <v>33</v>
      </c>
      <c r="D51" s="408">
        <v>577</v>
      </c>
      <c r="E51" s="410" t="s">
        <v>466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16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16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16</v>
      </c>
      <c r="B54" s="408">
        <v>560</v>
      </c>
      <c r="C54" s="409" t="s">
        <v>33</v>
      </c>
      <c r="D54" s="408"/>
      <c r="E54" s="410" t="s">
        <v>453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16</v>
      </c>
      <c r="B55" s="408">
        <v>560</v>
      </c>
      <c r="C55" s="409" t="s">
        <v>33</v>
      </c>
      <c r="D55" s="408"/>
      <c r="E55" s="410" t="s">
        <v>454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16</v>
      </c>
      <c r="B56" s="408">
        <v>560</v>
      </c>
      <c r="C56" s="409" t="s">
        <v>33</v>
      </c>
      <c r="D56" s="408"/>
      <c r="E56" s="410" t="s">
        <v>455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16</v>
      </c>
      <c r="B57" s="408">
        <v>560</v>
      </c>
      <c r="C57" s="409" t="s">
        <v>33</v>
      </c>
      <c r="D57" s="408"/>
      <c r="E57" s="410" t="s">
        <v>456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16</v>
      </c>
      <c r="B58" s="408">
        <v>560</v>
      </c>
      <c r="C58" s="409" t="s">
        <v>33</v>
      </c>
      <c r="D58" s="408"/>
      <c r="E58" s="410" t="s">
        <v>457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16</v>
      </c>
      <c r="B59" s="504">
        <v>560</v>
      </c>
      <c r="C59" s="505" t="s">
        <v>33</v>
      </c>
      <c r="D59" s="504"/>
      <c r="E59" s="506" t="s">
        <v>525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540</v>
      </c>
      <c r="F60" s="507">
        <v>4000000</v>
      </c>
      <c r="G60" s="508"/>
      <c r="H60" s="507">
        <v>4000000</v>
      </c>
      <c r="I60" s="508"/>
      <c r="J60" s="507"/>
      <c r="K60" s="508"/>
    </row>
    <row r="61" spans="1:11" x14ac:dyDescent="0.25">
      <c r="A61" s="503">
        <f t="shared" si="4"/>
        <v>16</v>
      </c>
      <c r="B61" s="504">
        <v>560</v>
      </c>
      <c r="C61" s="505" t="s">
        <v>33</v>
      </c>
      <c r="D61" s="504"/>
      <c r="E61" s="506" t="s">
        <v>526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16</v>
      </c>
      <c r="B62" s="504">
        <v>560</v>
      </c>
      <c r="C62" s="505" t="s">
        <v>33</v>
      </c>
      <c r="D62" s="504"/>
      <c r="E62" s="506" t="s">
        <v>527</v>
      </c>
      <c r="F62" s="507"/>
      <c r="G62" s="508"/>
      <c r="H62" s="507"/>
      <c r="I62" s="508"/>
      <c r="J62" s="507"/>
      <c r="K62" s="508"/>
    </row>
    <row r="63" spans="1:11" x14ac:dyDescent="0.25">
      <c r="A63" s="604">
        <v>0</v>
      </c>
      <c r="B63" s="605">
        <v>560</v>
      </c>
      <c r="C63" s="606" t="s">
        <v>33</v>
      </c>
      <c r="D63" s="605"/>
      <c r="E63" s="607" t="s">
        <v>609</v>
      </c>
      <c r="F63" s="608"/>
      <c r="G63" s="609"/>
      <c r="H63" s="608"/>
      <c r="I63" s="609"/>
      <c r="J63" s="608"/>
      <c r="K63" s="609"/>
    </row>
    <row r="64" spans="1:11" x14ac:dyDescent="0.25">
      <c r="A64" s="604">
        <v>0</v>
      </c>
      <c r="B64" s="605">
        <v>560</v>
      </c>
      <c r="C64" s="606" t="s">
        <v>33</v>
      </c>
      <c r="D64" s="605"/>
      <c r="E64" s="607" t="s">
        <v>610</v>
      </c>
      <c r="F64" s="608"/>
      <c r="G64" s="609"/>
      <c r="H64" s="608"/>
      <c r="I64" s="609"/>
      <c r="J64" s="608"/>
      <c r="K64" s="609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SUM(F39:F64)</f>
        <v>5683640</v>
      </c>
      <c r="G65" s="88">
        <f t="shared" si="5"/>
        <v>0</v>
      </c>
      <c r="H65" s="87">
        <f t="shared" si="5"/>
        <v>5824967</v>
      </c>
      <c r="I65" s="88">
        <f t="shared" si="5"/>
        <v>0</v>
      </c>
      <c r="J65" s="87">
        <f t="shared" si="5"/>
        <v>1858698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16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>
        <v>14045</v>
      </c>
      <c r="H67" s="81"/>
      <c r="I67" s="82">
        <v>12000</v>
      </c>
      <c r="J67" s="81"/>
      <c r="K67" s="82">
        <v>14000</v>
      </c>
    </row>
    <row r="68" spans="1:11" x14ac:dyDescent="0.25">
      <c r="A68" s="78">
        <f>B3</f>
        <v>16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16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16774076</v>
      </c>
      <c r="H69" s="81"/>
      <c r="I69" s="82">
        <v>12500000</v>
      </c>
      <c r="J69" s="81"/>
      <c r="K69" s="82">
        <v>15000000</v>
      </c>
    </row>
    <row r="70" spans="1:11" x14ac:dyDescent="0.25">
      <c r="A70" s="78">
        <f>B3</f>
        <v>16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>
        <v>4799704</v>
      </c>
      <c r="H70" s="81"/>
      <c r="I70" s="82">
        <v>6000000</v>
      </c>
      <c r="J70" s="81"/>
      <c r="K70" s="82">
        <v>6000000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21587825</v>
      </c>
      <c r="H71" s="87">
        <f t="shared" si="6"/>
        <v>0</v>
      </c>
      <c r="I71" s="88">
        <f t="shared" si="6"/>
        <v>18512000</v>
      </c>
      <c r="J71" s="87">
        <f t="shared" si="6"/>
        <v>0</v>
      </c>
      <c r="K71" s="88">
        <f t="shared" si="6"/>
        <v>21014000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16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16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16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1159134</v>
      </c>
      <c r="G76" s="82">
        <v>10917284</v>
      </c>
      <c r="H76" s="81">
        <v>1114151</v>
      </c>
      <c r="I76" s="82">
        <v>12000000</v>
      </c>
      <c r="J76" s="81">
        <v>1159134</v>
      </c>
      <c r="K76" s="82">
        <v>11000000</v>
      </c>
    </row>
    <row r="77" spans="1:11" x14ac:dyDescent="0.25">
      <c r="A77" s="78">
        <f>B3</f>
        <v>16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16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497899</v>
      </c>
      <c r="H78" s="81"/>
      <c r="I78" s="82">
        <v>500000</v>
      </c>
      <c r="J78" s="81"/>
      <c r="K78" s="82">
        <v>500000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1159134</v>
      </c>
      <c r="G79" s="88">
        <f t="shared" ref="G79:K79" si="7">SUM(G75:G78)</f>
        <v>11415183</v>
      </c>
      <c r="H79" s="87">
        <f t="shared" si="7"/>
        <v>1114151</v>
      </c>
      <c r="I79" s="88">
        <f t="shared" si="7"/>
        <v>12500000</v>
      </c>
      <c r="J79" s="87">
        <f t="shared" si="7"/>
        <v>1159134</v>
      </c>
      <c r="K79" s="88">
        <f t="shared" si="7"/>
        <v>11500000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16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16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16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>
        <v>1309408</v>
      </c>
      <c r="H84" s="81"/>
      <c r="I84" s="82">
        <v>1231272</v>
      </c>
      <c r="J84" s="81"/>
      <c r="K84" s="82">
        <v>1268159</v>
      </c>
    </row>
    <row r="85" spans="1:11" x14ac:dyDescent="0.25">
      <c r="A85" s="78">
        <f>B3</f>
        <v>16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363751</v>
      </c>
      <c r="H85" s="81"/>
      <c r="I85" s="82">
        <v>265000</v>
      </c>
      <c r="J85" s="81"/>
      <c r="K85" s="82">
        <v>343000</v>
      </c>
    </row>
    <row r="86" spans="1:11" x14ac:dyDescent="0.25">
      <c r="A86" s="78">
        <f>B3</f>
        <v>16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9336120</v>
      </c>
      <c r="H86" s="81"/>
      <c r="I86" s="82">
        <v>8429125</v>
      </c>
      <c r="J86" s="81"/>
      <c r="K86" s="82">
        <v>4347985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11009279</v>
      </c>
      <c r="H87" s="87">
        <f t="shared" si="8"/>
        <v>0</v>
      </c>
      <c r="I87" s="88">
        <f t="shared" si="8"/>
        <v>9925397</v>
      </c>
      <c r="J87" s="87">
        <f t="shared" si="8"/>
        <v>0</v>
      </c>
      <c r="K87" s="88">
        <f t="shared" si="8"/>
        <v>5959144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16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16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16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16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449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16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16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16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16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103680389</v>
      </c>
      <c r="G102" s="88">
        <f t="shared" si="11"/>
        <v>61473302</v>
      </c>
      <c r="H102" s="87">
        <f t="shared" si="11"/>
        <v>108522506</v>
      </c>
      <c r="I102" s="88">
        <f t="shared" si="11"/>
        <v>55931012</v>
      </c>
      <c r="J102" s="87">
        <f t="shared" si="11"/>
        <v>106822625</v>
      </c>
      <c r="K102" s="88">
        <f t="shared" si="11"/>
        <v>55171286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103680389</v>
      </c>
      <c r="G113" s="95">
        <f t="shared" si="13"/>
        <v>61473302</v>
      </c>
      <c r="H113" s="94">
        <f t="shared" si="13"/>
        <v>108522506</v>
      </c>
      <c r="I113" s="95">
        <f t="shared" si="13"/>
        <v>55931012</v>
      </c>
      <c r="J113" s="94">
        <f t="shared" si="13"/>
        <v>106822625</v>
      </c>
      <c r="K113" s="95">
        <f t="shared" si="13"/>
        <v>55171286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6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26834821</v>
      </c>
      <c r="H7" s="8">
        <v>26644484</v>
      </c>
      <c r="J7" s="8">
        <v>26266463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54210</v>
      </c>
      <c r="H8" s="8">
        <v>66410</v>
      </c>
      <c r="J8" s="8">
        <v>54210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10949908</v>
      </c>
      <c r="H9" s="8">
        <v>14022460</v>
      </c>
      <c r="J9" s="8">
        <v>12566035</v>
      </c>
    </row>
    <row r="10" spans="1:11" x14ac:dyDescent="0.25">
      <c r="C10" t="s">
        <v>197</v>
      </c>
      <c r="F10" s="8">
        <f t="shared" ref="F10:K10" si="0">SUM(F7:F9)</f>
        <v>37838939</v>
      </c>
      <c r="G10" s="8">
        <f t="shared" si="0"/>
        <v>0</v>
      </c>
      <c r="H10" s="8">
        <f t="shared" si="0"/>
        <v>40733354</v>
      </c>
      <c r="I10" s="8">
        <f t="shared" si="0"/>
        <v>0</v>
      </c>
      <c r="J10" s="8">
        <f t="shared" si="0"/>
        <v>38886708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111494</v>
      </c>
      <c r="H12" s="8">
        <v>140513</v>
      </c>
      <c r="J12" s="8">
        <v>122825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1911161</v>
      </c>
      <c r="H14" s="8">
        <v>2482662</v>
      </c>
      <c r="J14" s="8">
        <v>1828556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211815</v>
      </c>
      <c r="H16" s="8">
        <v>380026</v>
      </c>
      <c r="J16" s="8">
        <v>214581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  <c r="F21" s="8">
        <v>42592</v>
      </c>
      <c r="H21" s="8">
        <v>65361</v>
      </c>
      <c r="J21" s="8">
        <v>43552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445331</v>
      </c>
      <c r="H26" s="8">
        <v>429174</v>
      </c>
      <c r="J26" s="8">
        <v>456192</v>
      </c>
    </row>
    <row r="27" spans="1:11" x14ac:dyDescent="0.25">
      <c r="C27" t="s">
        <v>198</v>
      </c>
      <c r="F27" s="8">
        <f t="shared" ref="F27:K27" si="1">SUM(F18:F26)</f>
        <v>487923</v>
      </c>
      <c r="G27" s="8">
        <f t="shared" si="1"/>
        <v>0</v>
      </c>
      <c r="H27" s="8">
        <f t="shared" si="1"/>
        <v>494535</v>
      </c>
      <c r="I27" s="8">
        <f t="shared" si="1"/>
        <v>0</v>
      </c>
      <c r="J27" s="8">
        <f t="shared" si="1"/>
        <v>499744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117518</v>
      </c>
      <c r="H29" s="8">
        <v>141788</v>
      </c>
      <c r="J29" s="8">
        <v>117863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  <c r="F31" s="8">
        <v>606982</v>
      </c>
      <c r="H31" s="8">
        <v>295000</v>
      </c>
      <c r="J31" s="8">
        <v>607267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201945</v>
      </c>
      <c r="H32" s="8">
        <v>539821</v>
      </c>
      <c r="J32" s="8">
        <v>166533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808927</v>
      </c>
      <c r="G35" s="8">
        <f t="shared" si="2"/>
        <v>0</v>
      </c>
      <c r="H35" s="8">
        <f t="shared" si="2"/>
        <v>834821</v>
      </c>
      <c r="I35" s="8">
        <f t="shared" si="2"/>
        <v>0</v>
      </c>
      <c r="J35" s="8">
        <f t="shared" si="2"/>
        <v>773800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41487777</v>
      </c>
      <c r="G44" s="8">
        <f t="shared" si="3"/>
        <v>0</v>
      </c>
      <c r="H44" s="8">
        <f t="shared" si="3"/>
        <v>45207699</v>
      </c>
      <c r="I44" s="8">
        <f t="shared" si="3"/>
        <v>0</v>
      </c>
      <c r="J44" s="8">
        <f t="shared" si="3"/>
        <v>42444077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3460167</v>
      </c>
      <c r="H7" s="8">
        <v>3460308</v>
      </c>
      <c r="J7" s="8">
        <v>3460572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H8" s="8">
        <v>475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675591</v>
      </c>
      <c r="H9" s="8">
        <v>659995</v>
      </c>
      <c r="J9" s="8">
        <v>663229</v>
      </c>
    </row>
    <row r="10" spans="1:11" x14ac:dyDescent="0.25">
      <c r="C10" t="s">
        <v>197</v>
      </c>
      <c r="F10" s="8">
        <f t="shared" ref="F10:K10" si="0">SUM(F7:F9)</f>
        <v>4135758</v>
      </c>
      <c r="G10" s="8">
        <f t="shared" si="0"/>
        <v>0</v>
      </c>
      <c r="H10" s="8">
        <f t="shared" si="0"/>
        <v>4120778</v>
      </c>
      <c r="I10" s="8">
        <f t="shared" si="0"/>
        <v>0</v>
      </c>
      <c r="J10" s="8">
        <f t="shared" si="0"/>
        <v>4123801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55903</v>
      </c>
      <c r="H12" s="8">
        <v>55909</v>
      </c>
      <c r="J12" s="8">
        <v>55909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591781</v>
      </c>
      <c r="H14" s="8">
        <v>591794</v>
      </c>
      <c r="J14" s="8">
        <v>591775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30858</v>
      </c>
      <c r="H16" s="8">
        <v>30864</v>
      </c>
      <c r="J16" s="8">
        <v>30858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2276</v>
      </c>
      <c r="H32" s="8">
        <v>2273</v>
      </c>
      <c r="J32" s="8">
        <v>2276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2276</v>
      </c>
      <c r="G35" s="8">
        <f t="shared" si="2"/>
        <v>0</v>
      </c>
      <c r="H35" s="8">
        <f t="shared" si="2"/>
        <v>2273</v>
      </c>
      <c r="I35" s="8">
        <f t="shared" si="2"/>
        <v>0</v>
      </c>
      <c r="J35" s="8">
        <f t="shared" si="2"/>
        <v>2276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4816576</v>
      </c>
      <c r="G44" s="8">
        <f t="shared" si="3"/>
        <v>0</v>
      </c>
      <c r="H44" s="8">
        <f t="shared" si="3"/>
        <v>4801618</v>
      </c>
      <c r="I44" s="8">
        <f t="shared" si="3"/>
        <v>0</v>
      </c>
      <c r="J44" s="8">
        <f t="shared" si="3"/>
        <v>4804619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10" sqref="J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89571</v>
      </c>
      <c r="H7" s="8">
        <v>89227</v>
      </c>
      <c r="J7" s="8">
        <v>89227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57656</v>
      </c>
      <c r="H9" s="8">
        <v>58545</v>
      </c>
      <c r="J9" s="8">
        <v>68845</v>
      </c>
    </row>
    <row r="10" spans="1:11" x14ac:dyDescent="0.25">
      <c r="C10" t="s">
        <v>197</v>
      </c>
      <c r="F10" s="8">
        <f t="shared" ref="F10:K10" si="0">SUM(F7:F9)</f>
        <v>147227</v>
      </c>
      <c r="G10" s="8">
        <f t="shared" si="0"/>
        <v>0</v>
      </c>
      <c r="H10" s="8">
        <f t="shared" si="0"/>
        <v>147772</v>
      </c>
      <c r="I10" s="8">
        <f t="shared" si="0"/>
        <v>0</v>
      </c>
      <c r="J10" s="8">
        <f t="shared" si="0"/>
        <v>158072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147227</v>
      </c>
      <c r="G44" s="8">
        <f t="shared" si="3"/>
        <v>0</v>
      </c>
      <c r="H44" s="8">
        <f t="shared" si="3"/>
        <v>147772</v>
      </c>
      <c r="I44" s="8">
        <f t="shared" si="3"/>
        <v>0</v>
      </c>
      <c r="J44" s="8">
        <f t="shared" si="3"/>
        <v>158072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41" sqref="H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2985070</v>
      </c>
      <c r="H7" s="8">
        <v>3082106</v>
      </c>
      <c r="J7" s="8">
        <v>2633699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31550</v>
      </c>
      <c r="H8" s="8">
        <v>46633</v>
      </c>
      <c r="J8" s="8">
        <v>31550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1363047</v>
      </c>
      <c r="H9" s="8">
        <v>1684651</v>
      </c>
      <c r="J9" s="8">
        <v>1271427</v>
      </c>
    </row>
    <row r="10" spans="1:11" x14ac:dyDescent="0.25">
      <c r="C10" t="s">
        <v>197</v>
      </c>
      <c r="F10" s="8">
        <f t="shared" ref="F10:K10" si="0">SUM(F7:F9)</f>
        <v>4379667</v>
      </c>
      <c r="G10" s="8">
        <f t="shared" si="0"/>
        <v>0</v>
      </c>
      <c r="H10" s="8">
        <f t="shared" si="0"/>
        <v>4813390</v>
      </c>
      <c r="I10" s="8">
        <f t="shared" si="0"/>
        <v>0</v>
      </c>
      <c r="J10" s="8">
        <f t="shared" si="0"/>
        <v>3936676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9253</v>
      </c>
      <c r="H12" s="8">
        <v>12218</v>
      </c>
      <c r="J12" s="8">
        <v>9252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157509</v>
      </c>
      <c r="H14" s="8">
        <v>165240</v>
      </c>
      <c r="J14" s="8">
        <v>161973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7941</v>
      </c>
      <c r="H16" s="8">
        <v>16187</v>
      </c>
      <c r="J16" s="8">
        <v>7941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  <c r="H21" s="8">
        <v>460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28197</v>
      </c>
      <c r="H26" s="8">
        <v>28575</v>
      </c>
      <c r="J26" s="8">
        <v>28197</v>
      </c>
    </row>
    <row r="27" spans="1:11" x14ac:dyDescent="0.25">
      <c r="C27" t="s">
        <v>198</v>
      </c>
      <c r="F27" s="8">
        <f t="shared" ref="F27:K27" si="1">SUM(F18:F26)</f>
        <v>28197</v>
      </c>
      <c r="G27" s="8">
        <f t="shared" si="1"/>
        <v>0</v>
      </c>
      <c r="H27" s="8">
        <f t="shared" si="1"/>
        <v>29035</v>
      </c>
      <c r="I27" s="8">
        <f t="shared" si="1"/>
        <v>0</v>
      </c>
      <c r="J27" s="8">
        <f t="shared" si="1"/>
        <v>28197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252367</v>
      </c>
      <c r="H29" s="8">
        <v>281274</v>
      </c>
      <c r="J29" s="8">
        <v>265000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  <c r="F31" s="8">
        <v>365179</v>
      </c>
      <c r="H31" s="8">
        <v>367949</v>
      </c>
      <c r="J31" s="8">
        <v>365179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15284</v>
      </c>
      <c r="H32" s="8">
        <v>15283</v>
      </c>
      <c r="J32" s="8">
        <v>15284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380463</v>
      </c>
      <c r="G35" s="8">
        <f t="shared" si="2"/>
        <v>0</v>
      </c>
      <c r="H35" s="8">
        <f t="shared" si="2"/>
        <v>383232</v>
      </c>
      <c r="I35" s="8">
        <f t="shared" si="2"/>
        <v>0</v>
      </c>
      <c r="J35" s="8">
        <f t="shared" si="2"/>
        <v>380463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5215397</v>
      </c>
      <c r="G44" s="8">
        <f t="shared" si="3"/>
        <v>0</v>
      </c>
      <c r="H44" s="8">
        <f t="shared" si="3"/>
        <v>5700576</v>
      </c>
      <c r="I44" s="8">
        <f t="shared" si="3"/>
        <v>0</v>
      </c>
      <c r="J44" s="8">
        <f t="shared" si="3"/>
        <v>4789502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3316157</v>
      </c>
      <c r="H7" s="8">
        <v>3582212</v>
      </c>
      <c r="J7" s="8">
        <v>3280336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78752</v>
      </c>
      <c r="H8" s="8">
        <v>115259</v>
      </c>
      <c r="J8" s="8">
        <v>78752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1472341</v>
      </c>
      <c r="H9" s="8">
        <v>1495462</v>
      </c>
      <c r="J9" s="8">
        <v>1410555</v>
      </c>
    </row>
    <row r="10" spans="1:11" x14ac:dyDescent="0.25">
      <c r="C10" t="s">
        <v>197</v>
      </c>
      <c r="F10" s="8">
        <f t="shared" ref="F10:K10" si="0">SUM(F7:F9)</f>
        <v>4867250</v>
      </c>
      <c r="G10" s="8">
        <f t="shared" si="0"/>
        <v>0</v>
      </c>
      <c r="H10" s="8">
        <f t="shared" si="0"/>
        <v>5192933</v>
      </c>
      <c r="I10" s="8">
        <f t="shared" si="0"/>
        <v>0</v>
      </c>
      <c r="J10" s="8">
        <f t="shared" si="0"/>
        <v>4769643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42515</v>
      </c>
      <c r="H12" s="8">
        <v>62180</v>
      </c>
      <c r="J12" s="8">
        <v>42516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241698</v>
      </c>
      <c r="H14" s="8">
        <v>238607</v>
      </c>
      <c r="J14" s="8">
        <v>241698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64256</v>
      </c>
      <c r="H16" s="8">
        <v>100327</v>
      </c>
      <c r="J16" s="8">
        <v>164256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26362</v>
      </c>
      <c r="H26" s="8">
        <v>87061</v>
      </c>
      <c r="J26" s="8">
        <v>26362</v>
      </c>
    </row>
    <row r="27" spans="1:11" x14ac:dyDescent="0.25">
      <c r="C27" t="s">
        <v>198</v>
      </c>
      <c r="F27" s="8">
        <f t="shared" ref="F27:K27" si="1">SUM(F18:F26)</f>
        <v>26362</v>
      </c>
      <c r="G27" s="8">
        <f t="shared" si="1"/>
        <v>0</v>
      </c>
      <c r="H27" s="8">
        <f t="shared" si="1"/>
        <v>87061</v>
      </c>
      <c r="I27" s="8">
        <f t="shared" si="1"/>
        <v>0</v>
      </c>
      <c r="J27" s="8">
        <f t="shared" si="1"/>
        <v>26362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33454</v>
      </c>
      <c r="H32" s="8">
        <v>10486</v>
      </c>
      <c r="J32" s="8">
        <v>21109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33454</v>
      </c>
      <c r="G35" s="8">
        <f t="shared" si="2"/>
        <v>0</v>
      </c>
      <c r="H35" s="8">
        <f t="shared" si="2"/>
        <v>10486</v>
      </c>
      <c r="I35" s="8">
        <f t="shared" si="2"/>
        <v>0</v>
      </c>
      <c r="J35" s="8">
        <f t="shared" si="2"/>
        <v>21109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5275535</v>
      </c>
      <c r="G44" s="8">
        <f t="shared" si="3"/>
        <v>0</v>
      </c>
      <c r="H44" s="8">
        <f t="shared" si="3"/>
        <v>5691594</v>
      </c>
      <c r="I44" s="8">
        <f t="shared" si="3"/>
        <v>0</v>
      </c>
      <c r="J44" s="8">
        <f t="shared" si="3"/>
        <v>5265584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3" sqref="J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7387359</v>
      </c>
      <c r="H7" s="8">
        <v>7571306</v>
      </c>
      <c r="J7" s="8">
        <v>6634604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316313</v>
      </c>
      <c r="H8" s="8">
        <v>308950</v>
      </c>
      <c r="J8" s="8">
        <v>316314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3744936</v>
      </c>
      <c r="H9" s="8">
        <v>4107071</v>
      </c>
      <c r="J9" s="8">
        <v>3667219</v>
      </c>
    </row>
    <row r="10" spans="1:11" x14ac:dyDescent="0.25">
      <c r="C10" t="s">
        <v>197</v>
      </c>
      <c r="F10" s="8">
        <f t="shared" ref="F10:K10" si="0">SUM(F7:F9)</f>
        <v>11448608</v>
      </c>
      <c r="G10" s="8">
        <f t="shared" si="0"/>
        <v>0</v>
      </c>
      <c r="H10" s="8">
        <f t="shared" si="0"/>
        <v>11987327</v>
      </c>
      <c r="I10" s="8">
        <f t="shared" si="0"/>
        <v>0</v>
      </c>
      <c r="J10" s="8">
        <f t="shared" si="0"/>
        <v>10618137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48908</v>
      </c>
      <c r="H12" s="8">
        <v>53104</v>
      </c>
      <c r="J12" s="8">
        <v>159600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2903728</v>
      </c>
      <c r="H14" s="8">
        <v>3361352</v>
      </c>
      <c r="J14" s="8">
        <v>3149776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89106</v>
      </c>
      <c r="H16" s="8">
        <v>383325</v>
      </c>
      <c r="J16" s="8">
        <v>218153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  <c r="F18" s="8">
        <v>289954</v>
      </c>
      <c r="H18" s="8">
        <v>289954</v>
      </c>
      <c r="J18" s="8">
        <v>310146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  <c r="H19" s="8">
        <v>18845</v>
      </c>
      <c r="J19" s="8">
        <v>75000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  <c r="F21" s="8">
        <v>84409</v>
      </c>
      <c r="H21" s="8">
        <v>61180</v>
      </c>
      <c r="J21" s="8">
        <v>83949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  <c r="F25" s="8">
        <v>4521</v>
      </c>
      <c r="H25" s="8">
        <v>25000</v>
      </c>
      <c r="J25" s="8">
        <v>35971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22410</v>
      </c>
      <c r="H26" s="8">
        <v>18528</v>
      </c>
      <c r="J26" s="8">
        <v>12525</v>
      </c>
    </row>
    <row r="27" spans="1:11" x14ac:dyDescent="0.25">
      <c r="C27" t="s">
        <v>198</v>
      </c>
      <c r="F27" s="8">
        <f t="shared" ref="F27:K27" si="1">SUM(F18:F26)</f>
        <v>401294</v>
      </c>
      <c r="G27" s="8">
        <f t="shared" si="1"/>
        <v>0</v>
      </c>
      <c r="H27" s="8">
        <f t="shared" si="1"/>
        <v>413507</v>
      </c>
      <c r="I27" s="8">
        <f t="shared" si="1"/>
        <v>0</v>
      </c>
      <c r="J27" s="8">
        <f t="shared" si="1"/>
        <v>517591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467</v>
      </c>
      <c r="H29" s="8">
        <v>364</v>
      </c>
      <c r="J29" s="8">
        <v>500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102250</v>
      </c>
      <c r="H32" s="8">
        <v>134705</v>
      </c>
      <c r="J32" s="8">
        <v>516000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102250</v>
      </c>
      <c r="G35" s="8">
        <f t="shared" si="2"/>
        <v>0</v>
      </c>
      <c r="H35" s="8">
        <f t="shared" si="2"/>
        <v>134705</v>
      </c>
      <c r="I35" s="8">
        <f t="shared" si="2"/>
        <v>0</v>
      </c>
      <c r="J35" s="8">
        <f t="shared" si="2"/>
        <v>516000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14994361</v>
      </c>
      <c r="G44" s="8">
        <f t="shared" si="3"/>
        <v>0</v>
      </c>
      <c r="H44" s="8">
        <f t="shared" si="3"/>
        <v>16333684</v>
      </c>
      <c r="I44" s="8">
        <f t="shared" si="3"/>
        <v>0</v>
      </c>
      <c r="J44" s="8">
        <f t="shared" si="3"/>
        <v>15179757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  <c r="F29" s="8">
        <v>15544069</v>
      </c>
      <c r="H29" s="8">
        <v>14532993</v>
      </c>
      <c r="J29" s="8">
        <v>15917824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15544069</v>
      </c>
      <c r="G44" s="8">
        <f t="shared" si="3"/>
        <v>0</v>
      </c>
      <c r="H44" s="8">
        <f t="shared" si="3"/>
        <v>14532993</v>
      </c>
      <c r="I44" s="8">
        <f t="shared" si="3"/>
        <v>0</v>
      </c>
      <c r="J44" s="8">
        <f t="shared" si="3"/>
        <v>15917824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33" sqref="J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  <c r="F7" s="8">
        <v>3681474</v>
      </c>
      <c r="H7" s="8">
        <v>2960853</v>
      </c>
      <c r="J7" s="8">
        <v>3499169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  <c r="F8" s="8">
        <v>9302</v>
      </c>
      <c r="H8" s="8">
        <v>20207</v>
      </c>
      <c r="J8" s="8">
        <v>9302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  <c r="F9" s="8">
        <v>1988531</v>
      </c>
      <c r="H9" s="8">
        <v>2016609</v>
      </c>
      <c r="J9" s="8">
        <v>1668266</v>
      </c>
    </row>
    <row r="10" spans="1:11" x14ac:dyDescent="0.25">
      <c r="C10" t="s">
        <v>197</v>
      </c>
      <c r="F10" s="8">
        <f t="shared" ref="F10:K10" si="0">SUM(F7:F9)</f>
        <v>5679307</v>
      </c>
      <c r="G10" s="8">
        <f t="shared" si="0"/>
        <v>0</v>
      </c>
      <c r="H10" s="8">
        <f t="shared" si="0"/>
        <v>4997669</v>
      </c>
      <c r="I10" s="8">
        <f t="shared" si="0"/>
        <v>0</v>
      </c>
      <c r="J10" s="8">
        <f t="shared" si="0"/>
        <v>5176737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  <c r="F12" s="8">
        <v>178</v>
      </c>
      <c r="H12" s="8">
        <v>1973</v>
      </c>
      <c r="J12" s="8">
        <v>178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  <c r="F14" s="8">
        <v>4203384</v>
      </c>
      <c r="H14" s="8">
        <v>4732895</v>
      </c>
      <c r="J14" s="8">
        <v>6467509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  <c r="F16" s="8">
        <v>732377</v>
      </c>
      <c r="H16" s="8">
        <v>798360</v>
      </c>
      <c r="J16" s="8">
        <v>761507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  <c r="H20" s="8">
        <v>14191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  <c r="F26" s="8">
        <v>9899</v>
      </c>
      <c r="J26" s="8">
        <v>9899</v>
      </c>
    </row>
    <row r="27" spans="1:11" x14ac:dyDescent="0.25">
      <c r="C27" t="s">
        <v>198</v>
      </c>
      <c r="F27" s="8">
        <f t="shared" ref="F27:K27" si="1">SUM(F18:F26)</f>
        <v>9899</v>
      </c>
      <c r="G27" s="8">
        <f t="shared" si="1"/>
        <v>0</v>
      </c>
      <c r="H27" s="8">
        <f t="shared" si="1"/>
        <v>14191</v>
      </c>
      <c r="I27" s="8">
        <f t="shared" si="1"/>
        <v>0</v>
      </c>
      <c r="J27" s="8">
        <f t="shared" si="1"/>
        <v>9899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  <c r="F32" s="8">
        <v>115169</v>
      </c>
      <c r="H32" s="8">
        <v>102320</v>
      </c>
      <c r="J32" s="8">
        <v>97539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115169</v>
      </c>
      <c r="G35" s="8">
        <f t="shared" si="2"/>
        <v>0</v>
      </c>
      <c r="H35" s="8">
        <f t="shared" si="2"/>
        <v>102320</v>
      </c>
      <c r="I35" s="8">
        <f t="shared" si="2"/>
        <v>0</v>
      </c>
      <c r="J35" s="8">
        <f t="shared" si="2"/>
        <v>97539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10740314</v>
      </c>
      <c r="G44" s="8">
        <f t="shared" si="3"/>
        <v>0</v>
      </c>
      <c r="H44" s="8">
        <f t="shared" si="3"/>
        <v>10647408</v>
      </c>
      <c r="I44" s="8">
        <f t="shared" si="3"/>
        <v>0</v>
      </c>
      <c r="J44" s="8">
        <f t="shared" si="3"/>
        <v>12513369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35" sqref="J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  <c r="F39" s="8">
        <v>45121</v>
      </c>
      <c r="H39" s="8">
        <v>45150</v>
      </c>
      <c r="J39" s="8">
        <v>47071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45121</v>
      </c>
      <c r="G44" s="8">
        <f t="shared" si="3"/>
        <v>0</v>
      </c>
      <c r="H44" s="8">
        <f t="shared" si="3"/>
        <v>45150</v>
      </c>
      <c r="I44" s="8">
        <f t="shared" si="3"/>
        <v>0</v>
      </c>
      <c r="J44" s="8">
        <f t="shared" si="3"/>
        <v>47071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C18" activePane="bottomRight" state="frozen"/>
      <selection activeCell="B30" sqref="B30"/>
      <selection pane="topRight" activeCell="B30" sqref="B30"/>
      <selection pane="bottomLeft" activeCell="B30" sqref="B30"/>
      <selection pane="bottomRight" activeCell="C35" sqref="C3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553</v>
      </c>
      <c r="D1" s="1"/>
    </row>
    <row r="2" spans="1:23" x14ac:dyDescent="0.25">
      <c r="A2" s="6" t="s">
        <v>79</v>
      </c>
      <c r="B2" s="9" t="str">
        <f>Revenue!B2</f>
        <v>University of Louisiana Monroe</v>
      </c>
      <c r="D2" s="1"/>
    </row>
    <row r="3" spans="1:23" x14ac:dyDescent="0.25">
      <c r="A3" s="6" t="s">
        <v>116</v>
      </c>
      <c r="B3" s="7">
        <f>Revenue!B3</f>
        <v>16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v>404601</v>
      </c>
      <c r="D8" s="29">
        <v>350000</v>
      </c>
      <c r="E8" s="30">
        <v>360000</v>
      </c>
      <c r="F8" s="31">
        <v>51522</v>
      </c>
      <c r="G8" s="29">
        <v>128600</v>
      </c>
      <c r="H8" s="30">
        <v>80600</v>
      </c>
      <c r="I8" s="31">
        <v>74206</v>
      </c>
      <c r="J8" s="29">
        <v>84975</v>
      </c>
      <c r="K8" s="30">
        <v>70000</v>
      </c>
      <c r="L8" s="31">
        <v>54549</v>
      </c>
      <c r="M8" s="29">
        <v>84000</v>
      </c>
      <c r="N8" s="30">
        <v>64000</v>
      </c>
      <c r="O8" s="31"/>
      <c r="P8" s="29"/>
      <c r="Q8" s="30"/>
      <c r="R8" s="31"/>
      <c r="S8" s="29"/>
      <c r="T8" s="32"/>
      <c r="U8" s="31">
        <f>R8+O8+L8+I8+F8+C8</f>
        <v>584878</v>
      </c>
      <c r="V8" s="31">
        <f>S8+P8+M8+J8+G8+D8</f>
        <v>647575</v>
      </c>
      <c r="W8" s="31">
        <f>T8+Q8+N8+K8+H8+E8</f>
        <v>574600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3350000</v>
      </c>
      <c r="D11" s="33">
        <v>3350000</v>
      </c>
      <c r="E11" s="34">
        <v>3725000</v>
      </c>
      <c r="F11" s="35">
        <v>225000</v>
      </c>
      <c r="G11" s="33">
        <v>225000</v>
      </c>
      <c r="H11" s="34">
        <v>357000</v>
      </c>
      <c r="I11" s="35">
        <v>15000</v>
      </c>
      <c r="J11" s="33">
        <v>0</v>
      </c>
      <c r="K11" s="34">
        <v>0</v>
      </c>
      <c r="L11" s="35">
        <v>71000</v>
      </c>
      <c r="M11" s="33">
        <v>86500</v>
      </c>
      <c r="N11" s="34">
        <v>62000</v>
      </c>
      <c r="O11" s="35"/>
      <c r="P11" s="33"/>
      <c r="Q11" s="34"/>
      <c r="R11" s="35"/>
      <c r="S11" s="33"/>
      <c r="T11" s="36"/>
      <c r="U11" s="35">
        <f t="shared" si="0"/>
        <v>3661000</v>
      </c>
      <c r="V11" s="35">
        <f t="shared" si="0"/>
        <v>3661500</v>
      </c>
      <c r="W11" s="35">
        <f t="shared" si="0"/>
        <v>4144000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308900</v>
      </c>
      <c r="S12" s="33">
        <v>1020000</v>
      </c>
      <c r="T12" s="36">
        <v>1000000</v>
      </c>
      <c r="U12" s="35">
        <f t="shared" si="0"/>
        <v>308900</v>
      </c>
      <c r="V12" s="35">
        <f t="shared" si="0"/>
        <v>1020000</v>
      </c>
      <c r="W12" s="35">
        <f t="shared" si="0"/>
        <v>1000000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216843</v>
      </c>
      <c r="S13" s="33">
        <v>208241</v>
      </c>
      <c r="T13" s="36">
        <v>759694</v>
      </c>
      <c r="U13" s="35">
        <f t="shared" si="0"/>
        <v>216843</v>
      </c>
      <c r="V13" s="35">
        <f t="shared" si="0"/>
        <v>208241</v>
      </c>
      <c r="W13" s="35">
        <f t="shared" si="0"/>
        <v>759694</v>
      </c>
    </row>
    <row r="14" spans="1:23" x14ac:dyDescent="0.25">
      <c r="A14" s="20">
        <v>647</v>
      </c>
      <c r="B14" s="21" t="s">
        <v>60</v>
      </c>
      <c r="C14" s="33">
        <v>64803</v>
      </c>
      <c r="D14" s="33">
        <v>40000</v>
      </c>
      <c r="E14" s="34">
        <v>50000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64803</v>
      </c>
      <c r="V14" s="35">
        <f t="shared" si="0"/>
        <v>40000</v>
      </c>
      <c r="W14" s="35">
        <f t="shared" si="0"/>
        <v>50000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2811321</v>
      </c>
      <c r="S15" s="33">
        <v>2736000</v>
      </c>
      <c r="T15" s="36">
        <v>2850000</v>
      </c>
      <c r="U15" s="47">
        <f t="shared" si="0"/>
        <v>2811321</v>
      </c>
      <c r="V15" s="35">
        <f t="shared" si="0"/>
        <v>2736000</v>
      </c>
      <c r="W15" s="35">
        <f t="shared" si="0"/>
        <v>2850000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640000</v>
      </c>
      <c r="S16" s="33">
        <v>640000</v>
      </c>
      <c r="T16" s="36">
        <v>645000</v>
      </c>
      <c r="U16" s="47">
        <f t="shared" si="0"/>
        <v>640000</v>
      </c>
      <c r="V16" s="35">
        <f t="shared" si="0"/>
        <v>640000</v>
      </c>
      <c r="W16" s="35">
        <f t="shared" si="0"/>
        <v>645000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>
        <v>0</v>
      </c>
      <c r="P18" s="33">
        <v>0</v>
      </c>
      <c r="Q18" s="34">
        <v>40000</v>
      </c>
      <c r="R18" s="35">
        <v>447929</v>
      </c>
      <c r="S18" s="33">
        <v>367000</v>
      </c>
      <c r="T18" s="36">
        <v>2142000</v>
      </c>
      <c r="U18" s="47">
        <f t="shared" si="0"/>
        <v>447929</v>
      </c>
      <c r="V18" s="35">
        <f t="shared" si="0"/>
        <v>367000</v>
      </c>
      <c r="W18" s="35">
        <f t="shared" si="0"/>
        <v>2182000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4914012</v>
      </c>
      <c r="S21" s="33">
        <v>4914012</v>
      </c>
      <c r="T21" s="36">
        <v>5202750</v>
      </c>
      <c r="U21" s="47">
        <f t="shared" si="0"/>
        <v>4914012</v>
      </c>
      <c r="V21" s="35">
        <f t="shared" si="0"/>
        <v>4914012</v>
      </c>
      <c r="W21" s="35">
        <f t="shared" si="0"/>
        <v>5202750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4906345</v>
      </c>
      <c r="S22" s="33">
        <v>4906345</v>
      </c>
      <c r="T22" s="36">
        <v>0</v>
      </c>
      <c r="U22" s="47">
        <f t="shared" si="0"/>
        <v>4906345</v>
      </c>
      <c r="V22" s="35">
        <f t="shared" si="0"/>
        <v>4906345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500000</v>
      </c>
      <c r="M23" s="44">
        <v>500000</v>
      </c>
      <c r="N23" s="45">
        <v>500000</v>
      </c>
      <c r="O23" s="40"/>
      <c r="P23" s="44"/>
      <c r="Q23" s="45"/>
      <c r="R23" s="40"/>
      <c r="S23" s="44"/>
      <c r="T23" s="46"/>
      <c r="U23" s="40">
        <f t="shared" si="0"/>
        <v>500000</v>
      </c>
      <c r="V23" s="40">
        <f t="shared" si="0"/>
        <v>500000</v>
      </c>
      <c r="W23" s="40">
        <f t="shared" si="0"/>
        <v>500000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3819404</v>
      </c>
      <c r="D24" s="41">
        <f t="shared" si="1"/>
        <v>3740000</v>
      </c>
      <c r="E24" s="42">
        <f t="shared" si="1"/>
        <v>4135000</v>
      </c>
      <c r="F24" s="41">
        <f t="shared" si="1"/>
        <v>276522</v>
      </c>
      <c r="G24" s="41">
        <f t="shared" si="1"/>
        <v>353600</v>
      </c>
      <c r="H24" s="42">
        <f t="shared" si="1"/>
        <v>437600</v>
      </c>
      <c r="I24" s="39">
        <f t="shared" si="1"/>
        <v>89206</v>
      </c>
      <c r="J24" s="41">
        <f t="shared" si="1"/>
        <v>84975</v>
      </c>
      <c r="K24" s="42">
        <f t="shared" si="1"/>
        <v>70000</v>
      </c>
      <c r="L24" s="39">
        <f t="shared" si="1"/>
        <v>625549</v>
      </c>
      <c r="M24" s="41">
        <f t="shared" si="1"/>
        <v>670500</v>
      </c>
      <c r="N24" s="42">
        <f t="shared" si="1"/>
        <v>626000</v>
      </c>
      <c r="O24" s="39">
        <f t="shared" si="1"/>
        <v>0</v>
      </c>
      <c r="P24" s="41">
        <f t="shared" si="1"/>
        <v>0</v>
      </c>
      <c r="Q24" s="42">
        <f t="shared" si="1"/>
        <v>40000</v>
      </c>
      <c r="R24" s="39">
        <f t="shared" si="1"/>
        <v>14245350</v>
      </c>
      <c r="S24" s="41">
        <f t="shared" si="1"/>
        <v>14791598</v>
      </c>
      <c r="T24" s="43">
        <f t="shared" si="1"/>
        <v>12599444</v>
      </c>
      <c r="U24" s="39">
        <f>SUM(U8:U23)</f>
        <v>19056031</v>
      </c>
      <c r="V24" s="41">
        <f>SUM(V8:V23)</f>
        <v>19640673</v>
      </c>
      <c r="W24" s="43">
        <f>SUM(W8:W23)</f>
        <v>17908044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904210</v>
      </c>
      <c r="D30" s="29">
        <v>894888</v>
      </c>
      <c r="E30" s="30">
        <v>989866</v>
      </c>
      <c r="F30" s="31">
        <v>2309234</v>
      </c>
      <c r="G30" s="29">
        <v>2223938</v>
      </c>
      <c r="H30" s="30">
        <v>2297938</v>
      </c>
      <c r="I30" s="31">
        <v>560559</v>
      </c>
      <c r="J30" s="29">
        <v>502550</v>
      </c>
      <c r="K30" s="30">
        <v>510607</v>
      </c>
      <c r="L30" s="31">
        <v>320089</v>
      </c>
      <c r="M30" s="29">
        <v>299016</v>
      </c>
      <c r="N30" s="30">
        <v>270859</v>
      </c>
      <c r="O30" s="31">
        <v>188969</v>
      </c>
      <c r="P30" s="29">
        <v>199186</v>
      </c>
      <c r="Q30" s="30">
        <v>202588</v>
      </c>
      <c r="R30" s="31">
        <v>1018085</v>
      </c>
      <c r="S30" s="29">
        <v>1112255</v>
      </c>
      <c r="T30" s="30">
        <v>1102691</v>
      </c>
      <c r="U30" s="31">
        <v>780039</v>
      </c>
      <c r="V30" s="29">
        <v>804468</v>
      </c>
      <c r="W30" s="30">
        <v>798381</v>
      </c>
      <c r="X30" s="31"/>
      <c r="Y30" s="29"/>
      <c r="Z30" s="32"/>
      <c r="AA30" s="31">
        <f>X30+U30+R30+O30+L30+I30+F30+C30</f>
        <v>6081185</v>
      </c>
      <c r="AB30" s="31">
        <f>Y30+V30+S30+P30+M30+J30+G30+D30</f>
        <v>6036301</v>
      </c>
      <c r="AC30" s="31">
        <f>Z30+W30+T30+Q30+N30+K30+H30+E30</f>
        <v>6172930</v>
      </c>
    </row>
    <row r="31" spans="1:29" x14ac:dyDescent="0.25">
      <c r="A31" s="20">
        <v>812</v>
      </c>
      <c r="B31" s="21" t="s">
        <v>104</v>
      </c>
      <c r="C31" s="33">
        <v>239670</v>
      </c>
      <c r="D31" s="33">
        <v>275084</v>
      </c>
      <c r="E31" s="34">
        <v>312807</v>
      </c>
      <c r="F31" s="35">
        <v>603876</v>
      </c>
      <c r="G31" s="33">
        <v>784166</v>
      </c>
      <c r="H31" s="34">
        <v>837791</v>
      </c>
      <c r="I31" s="35">
        <v>153157</v>
      </c>
      <c r="J31" s="33">
        <v>180728</v>
      </c>
      <c r="K31" s="34">
        <v>179103</v>
      </c>
      <c r="L31" s="35">
        <v>97994</v>
      </c>
      <c r="M31" s="33">
        <v>106195</v>
      </c>
      <c r="N31" s="34">
        <v>95636</v>
      </c>
      <c r="O31" s="35">
        <v>59774</v>
      </c>
      <c r="P31" s="33">
        <v>65989</v>
      </c>
      <c r="Q31" s="34">
        <v>66138</v>
      </c>
      <c r="R31" s="35">
        <v>328346</v>
      </c>
      <c r="S31" s="33">
        <v>383117</v>
      </c>
      <c r="T31" s="34">
        <v>389514</v>
      </c>
      <c r="U31" s="35">
        <v>202419</v>
      </c>
      <c r="V31" s="33">
        <v>260370</v>
      </c>
      <c r="W31" s="34">
        <v>265212</v>
      </c>
      <c r="X31" s="35"/>
      <c r="Y31" s="33"/>
      <c r="Z31" s="36"/>
      <c r="AA31" s="35">
        <f t="shared" ref="AA31:AC44" si="2">X31+U31+R31+O31+L31+I31+F31+C31</f>
        <v>1685236</v>
      </c>
      <c r="AB31" s="35">
        <f t="shared" si="2"/>
        <v>2055649</v>
      </c>
      <c r="AC31" s="35">
        <f t="shared" si="2"/>
        <v>2146201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>
        <v>525000</v>
      </c>
      <c r="G34" s="33">
        <v>350000</v>
      </c>
      <c r="H34" s="34">
        <v>350000</v>
      </c>
      <c r="I34" s="35">
        <v>124500</v>
      </c>
      <c r="J34" s="33">
        <v>112000</v>
      </c>
      <c r="K34" s="34">
        <v>58000</v>
      </c>
      <c r="L34" s="35">
        <v>6000</v>
      </c>
      <c r="M34" s="33">
        <v>9000</v>
      </c>
      <c r="N34" s="34"/>
      <c r="O34" s="35"/>
      <c r="P34" s="33"/>
      <c r="Q34" s="34"/>
      <c r="R34" s="35">
        <v>11000</v>
      </c>
      <c r="S34" s="33">
        <v>42719</v>
      </c>
      <c r="T34" s="34">
        <v>13000</v>
      </c>
      <c r="U34" s="35"/>
      <c r="V34" s="33"/>
      <c r="W34" s="34"/>
      <c r="X34" s="35"/>
      <c r="Y34" s="33"/>
      <c r="Z34" s="36"/>
      <c r="AA34" s="35">
        <f t="shared" si="2"/>
        <v>666500</v>
      </c>
      <c r="AB34" s="35">
        <f t="shared" si="2"/>
        <v>513719</v>
      </c>
      <c r="AC34" s="35">
        <f t="shared" si="2"/>
        <v>421000</v>
      </c>
    </row>
    <row r="35" spans="1:29" x14ac:dyDescent="0.25">
      <c r="A35" s="20">
        <v>816</v>
      </c>
      <c r="B35" s="21" t="s">
        <v>107</v>
      </c>
      <c r="C35" s="33">
        <v>18046</v>
      </c>
      <c r="D35" s="33">
        <v>6053</v>
      </c>
      <c r="E35" s="34">
        <v>220388</v>
      </c>
      <c r="F35" s="35">
        <v>2194631</v>
      </c>
      <c r="G35" s="33">
        <v>2287529</v>
      </c>
      <c r="H35" s="34">
        <v>2341597</v>
      </c>
      <c r="I35" s="35">
        <v>361098</v>
      </c>
      <c r="J35" s="33">
        <v>361118</v>
      </c>
      <c r="K35" s="34">
        <v>358127</v>
      </c>
      <c r="L35" s="35">
        <v>348245</v>
      </c>
      <c r="M35" s="33">
        <v>346851</v>
      </c>
      <c r="N35" s="34">
        <v>322314</v>
      </c>
      <c r="O35" s="35">
        <v>380422</v>
      </c>
      <c r="P35" s="33">
        <v>455849</v>
      </c>
      <c r="Q35" s="34">
        <v>471074</v>
      </c>
      <c r="R35" s="35">
        <v>2087838</v>
      </c>
      <c r="S35" s="33">
        <v>2117240</v>
      </c>
      <c r="T35" s="34">
        <v>2286500</v>
      </c>
      <c r="U35" s="35"/>
      <c r="V35" s="33"/>
      <c r="W35" s="34"/>
      <c r="X35" s="35"/>
      <c r="Y35" s="33"/>
      <c r="Z35" s="36"/>
      <c r="AA35" s="35">
        <f t="shared" si="2"/>
        <v>5390280</v>
      </c>
      <c r="AB35" s="35">
        <f t="shared" si="2"/>
        <v>5574640</v>
      </c>
      <c r="AC35" s="35">
        <f t="shared" si="2"/>
        <v>6000000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487365</v>
      </c>
      <c r="V36" s="33">
        <v>400000</v>
      </c>
      <c r="W36" s="34">
        <v>436500</v>
      </c>
      <c r="X36" s="35"/>
      <c r="Y36" s="33"/>
      <c r="Z36" s="36"/>
      <c r="AA36" s="35">
        <f t="shared" si="2"/>
        <v>487365</v>
      </c>
      <c r="AB36" s="35">
        <f t="shared" si="2"/>
        <v>400000</v>
      </c>
      <c r="AC36" s="35">
        <f t="shared" si="2"/>
        <v>436500</v>
      </c>
    </row>
    <row r="37" spans="1:29" x14ac:dyDescent="0.25">
      <c r="A37" s="20">
        <v>818</v>
      </c>
      <c r="B37" s="21" t="s">
        <v>84</v>
      </c>
      <c r="C37" s="33">
        <v>22928</v>
      </c>
      <c r="D37" s="33">
        <v>85981</v>
      </c>
      <c r="E37" s="34">
        <v>121313</v>
      </c>
      <c r="F37" s="35">
        <v>819163</v>
      </c>
      <c r="G37" s="33">
        <v>850000</v>
      </c>
      <c r="H37" s="34">
        <v>1146769</v>
      </c>
      <c r="I37" s="35">
        <v>167279</v>
      </c>
      <c r="J37" s="33">
        <v>234000</v>
      </c>
      <c r="K37" s="34">
        <v>359263</v>
      </c>
      <c r="L37" s="35">
        <v>326392</v>
      </c>
      <c r="M37" s="33">
        <v>245000</v>
      </c>
      <c r="N37" s="34">
        <v>270029</v>
      </c>
      <c r="O37" s="35">
        <v>244911</v>
      </c>
      <c r="P37" s="33">
        <v>156500</v>
      </c>
      <c r="Q37" s="34">
        <v>188163</v>
      </c>
      <c r="R37" s="35">
        <v>1070604</v>
      </c>
      <c r="S37" s="33">
        <v>1016359</v>
      </c>
      <c r="T37" s="34">
        <v>1008295</v>
      </c>
      <c r="U37" s="35">
        <v>1872</v>
      </c>
      <c r="V37" s="33">
        <v>7500</v>
      </c>
      <c r="W37" s="34">
        <v>7500</v>
      </c>
      <c r="X37" s="35"/>
      <c r="Y37" s="33"/>
      <c r="Z37" s="36"/>
      <c r="AA37" s="35">
        <f t="shared" si="2"/>
        <v>2653149</v>
      </c>
      <c r="AB37" s="35">
        <f t="shared" si="2"/>
        <v>2595340</v>
      </c>
      <c r="AC37" s="35">
        <f t="shared" si="2"/>
        <v>3101332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>
        <v>223716</v>
      </c>
      <c r="D39" s="33">
        <v>252975</v>
      </c>
      <c r="E39" s="34">
        <v>317982</v>
      </c>
      <c r="F39" s="35">
        <v>190300</v>
      </c>
      <c r="G39" s="33">
        <v>130000</v>
      </c>
      <c r="H39" s="34">
        <v>184000</v>
      </c>
      <c r="I39" s="35">
        <v>26868</v>
      </c>
      <c r="J39" s="33">
        <v>25000</v>
      </c>
      <c r="K39" s="34">
        <v>25000</v>
      </c>
      <c r="L39" s="35">
        <v>40473</v>
      </c>
      <c r="M39" s="33">
        <v>27000</v>
      </c>
      <c r="N39" s="34">
        <v>35000</v>
      </c>
      <c r="O39" s="35">
        <v>4854</v>
      </c>
      <c r="P39" s="33">
        <v>6000</v>
      </c>
      <c r="Q39" s="34">
        <v>6000</v>
      </c>
      <c r="R39" s="35">
        <v>65657</v>
      </c>
      <c r="S39" s="33">
        <v>83200</v>
      </c>
      <c r="T39" s="34">
        <v>70106</v>
      </c>
      <c r="U39" s="35">
        <v>142956</v>
      </c>
      <c r="V39" s="33">
        <v>54000</v>
      </c>
      <c r="W39" s="34">
        <v>201500</v>
      </c>
      <c r="X39" s="35"/>
      <c r="Y39" s="33"/>
      <c r="Z39" s="36"/>
      <c r="AA39" s="35">
        <f t="shared" si="2"/>
        <v>694824</v>
      </c>
      <c r="AB39" s="35">
        <f t="shared" si="2"/>
        <v>578175</v>
      </c>
      <c r="AC39" s="35">
        <f t="shared" si="2"/>
        <v>839588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614793</v>
      </c>
      <c r="D41" s="33">
        <v>1071825</v>
      </c>
      <c r="E41" s="34">
        <v>937335</v>
      </c>
      <c r="F41" s="35">
        <v>1130682</v>
      </c>
      <c r="G41" s="33">
        <v>905000</v>
      </c>
      <c r="H41" s="34">
        <v>886993</v>
      </c>
      <c r="I41" s="35">
        <v>174805</v>
      </c>
      <c r="J41" s="33">
        <v>176078</v>
      </c>
      <c r="K41" s="34">
        <v>175688</v>
      </c>
      <c r="L41" s="35">
        <v>172209</v>
      </c>
      <c r="M41" s="33">
        <v>179724</v>
      </c>
      <c r="N41" s="34">
        <v>154486</v>
      </c>
      <c r="O41" s="35">
        <v>91455</v>
      </c>
      <c r="P41" s="33">
        <v>95350</v>
      </c>
      <c r="Q41" s="34">
        <v>78882</v>
      </c>
      <c r="R41" s="35">
        <v>569950</v>
      </c>
      <c r="S41" s="33">
        <v>578350</v>
      </c>
      <c r="T41" s="34">
        <v>498687</v>
      </c>
      <c r="U41" s="35">
        <v>145332</v>
      </c>
      <c r="V41" s="33">
        <v>169001</v>
      </c>
      <c r="W41" s="34">
        <v>169185</v>
      </c>
      <c r="X41" s="35"/>
      <c r="Y41" s="33"/>
      <c r="Z41" s="36"/>
      <c r="AA41" s="35">
        <f t="shared" si="2"/>
        <v>2899226</v>
      </c>
      <c r="AB41" s="35">
        <f t="shared" si="2"/>
        <v>3175328</v>
      </c>
      <c r="AC41" s="35">
        <f t="shared" si="2"/>
        <v>2901256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568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2023363</v>
      </c>
      <c r="D46" s="41">
        <f t="shared" ref="D46:E46" si="5">SUM(D30:D45)</f>
        <v>2586806</v>
      </c>
      <c r="E46" s="552">
        <f t="shared" si="5"/>
        <v>2899691</v>
      </c>
      <c r="F46" s="551">
        <f t="shared" ref="F46" si="6">SUM(F30:F45)</f>
        <v>7772886</v>
      </c>
      <c r="G46" s="41">
        <f t="shared" ref="G46" si="7">SUM(G30:G45)</f>
        <v>7530633</v>
      </c>
      <c r="H46" s="552">
        <f t="shared" ref="H46" si="8">SUM(H30:H45)</f>
        <v>8045088</v>
      </c>
      <c r="I46" s="551">
        <f t="shared" ref="I46" si="9">SUM(I30:I45)</f>
        <v>1568266</v>
      </c>
      <c r="J46" s="41">
        <f t="shared" ref="J46" si="10">SUM(J30:J45)</f>
        <v>1591474</v>
      </c>
      <c r="K46" s="552">
        <f t="shared" ref="K46" si="11">SUM(K30:K45)</f>
        <v>1665788</v>
      </c>
      <c r="L46" s="551">
        <f t="shared" ref="L46" si="12">SUM(L30:L45)</f>
        <v>1311402</v>
      </c>
      <c r="M46" s="41">
        <f t="shared" ref="M46" si="13">SUM(M30:M45)</f>
        <v>1212786</v>
      </c>
      <c r="N46" s="552">
        <f t="shared" ref="N46" si="14">SUM(N30:N45)</f>
        <v>1148324</v>
      </c>
      <c r="O46" s="551">
        <f t="shared" ref="O46" si="15">SUM(O30:O45)</f>
        <v>970385</v>
      </c>
      <c r="P46" s="41">
        <f t="shared" ref="P46" si="16">SUM(P30:P45)</f>
        <v>978874</v>
      </c>
      <c r="Q46" s="552">
        <f t="shared" ref="Q46" si="17">SUM(Q30:Q45)</f>
        <v>1012845</v>
      </c>
      <c r="R46" s="551">
        <f t="shared" ref="R46" si="18">SUM(R30:R45)</f>
        <v>5151480</v>
      </c>
      <c r="S46" s="41">
        <f t="shared" ref="S46" si="19">SUM(S30:S45)</f>
        <v>5333240</v>
      </c>
      <c r="T46" s="552">
        <f t="shared" ref="T46" si="20">SUM(T30:T45)</f>
        <v>5368793</v>
      </c>
      <c r="U46" s="551">
        <f t="shared" ref="U46" si="21">SUM(U30:U45)</f>
        <v>1759983</v>
      </c>
      <c r="V46" s="41">
        <f t="shared" ref="V46" si="22">SUM(V30:V45)</f>
        <v>1695339</v>
      </c>
      <c r="W46" s="552">
        <f t="shared" ref="W46" si="23">SUM(W30:W45)</f>
        <v>1878278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20557765</v>
      </c>
      <c r="AB46" s="553">
        <f t="shared" ref="AB46:AC46" si="28">SUM(AB30:AB45)</f>
        <v>20929152</v>
      </c>
      <c r="AC46" s="551">
        <f t="shared" si="28"/>
        <v>22018807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Louisiana Monroe</v>
      </c>
      <c r="C2" s="4"/>
    </row>
    <row r="3" spans="1:11" x14ac:dyDescent="0.25">
      <c r="A3" s="6" t="s">
        <v>116</v>
      </c>
      <c r="B3" s="7">
        <f>Revenue!B3</f>
        <v>16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16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16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University of Louisiana Monroe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tabSelected="1"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B92" sqref="B9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University of Louisiana Monroe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538</v>
      </c>
      <c r="C5" s="325" t="s">
        <v>538</v>
      </c>
      <c r="D5" s="544" t="s">
        <v>555</v>
      </c>
      <c r="E5" s="325" t="s">
        <v>556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34469829</v>
      </c>
      <c r="C8" s="333">
        <f>Revenue!H34</f>
        <v>34469829</v>
      </c>
      <c r="D8" s="333">
        <f>Revenue!J34</f>
        <v>36736217</v>
      </c>
      <c r="E8" s="333">
        <f t="shared" ref="E8:E34" si="0">D8-C8</f>
        <v>2266388</v>
      </c>
      <c r="F8" s="334">
        <f t="shared" ref="F8:F34" si="1">IF(ISBLANK(E8),"  ",IF(C8&gt;0,E8/C8,IF(E8&gt;0,1,0)))</f>
        <v>6.5749905518823426E-2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5683640</v>
      </c>
      <c r="C10" s="519">
        <f>SUM(C11:C34)</f>
        <v>5824967</v>
      </c>
      <c r="D10" s="519">
        <f>SUM(D11:D34)</f>
        <v>1858698</v>
      </c>
      <c r="E10" s="519">
        <f t="shared" si="0"/>
        <v>-3966269</v>
      </c>
      <c r="F10" s="520">
        <f t="shared" si="1"/>
        <v>-0.68090840686307752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1683640</v>
      </c>
      <c r="C12" s="516">
        <f>Revenue!H40</f>
        <v>1824967</v>
      </c>
      <c r="D12" s="516">
        <f>Revenue!J40</f>
        <v>1858698</v>
      </c>
      <c r="E12" s="517">
        <f t="shared" si="0"/>
        <v>33731</v>
      </c>
      <c r="F12" s="403">
        <f t="shared" si="1"/>
        <v>1.8483073940515089E-2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523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467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469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468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461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459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458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462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460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534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541</v>
      </c>
      <c r="B32" s="516">
        <f>Revenue!F60</f>
        <v>4000000</v>
      </c>
      <c r="C32" s="516">
        <f>Revenue!H60</f>
        <v>4000000</v>
      </c>
      <c r="D32" s="516">
        <f>Revenue!J60</f>
        <v>0</v>
      </c>
      <c r="E32" s="517">
        <f t="shared" si="0"/>
        <v>-4000000</v>
      </c>
      <c r="F32" s="403">
        <f t="shared" si="1"/>
        <v>-1</v>
      </c>
    </row>
    <row r="33" spans="1:12" s="404" customFormat="1" ht="15" customHeight="1" x14ac:dyDescent="0.25">
      <c r="A33" s="515" t="s">
        <v>535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s="404" customFormat="1" ht="15" customHeight="1" x14ac:dyDescent="0.25">
      <c r="A34" s="515" t="s">
        <v>536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12" ht="15" customHeight="1" x14ac:dyDescent="0.25">
      <c r="A35" s="339" t="s">
        <v>156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256</v>
      </c>
      <c r="B36" s="333">
        <f>Revenue!F97+Revenue!F98</f>
        <v>0</v>
      </c>
      <c r="C36" s="333">
        <f>Revenue!H97+Revenue!H98</f>
        <v>0</v>
      </c>
      <c r="D36" s="333">
        <f>Revenue!J97+Revenue!J98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157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256</v>
      </c>
      <c r="B38" s="329">
        <f>Revenue!F99</f>
        <v>0</v>
      </c>
      <c r="C38" s="329">
        <f>Revenue!H99</f>
        <v>0</v>
      </c>
      <c r="D38" s="329">
        <f>Revenue!J99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158</v>
      </c>
      <c r="B40" s="342">
        <f>B39+B38+B36+B10+B9+B8</f>
        <v>40153469</v>
      </c>
      <c r="C40" s="342">
        <f>C39+C38+C36+C10+C9+C8</f>
        <v>40294796</v>
      </c>
      <c r="D40" s="342">
        <f>D39+D38+D36+D10+D9+D8</f>
        <v>38594915</v>
      </c>
      <c r="E40" s="342">
        <f>D40-C40</f>
        <v>-1699881</v>
      </c>
      <c r="F40" s="343">
        <f>IF(ISBLANK(E40),"  ",IF(C40&gt;0,E40/C40,IF(E40&gt;0,1,0)))</f>
        <v>-4.2186117532397982E-2</v>
      </c>
    </row>
    <row r="41" spans="1:12" ht="15" customHeight="1" x14ac:dyDescent="0.25">
      <c r="A41" s="339" t="s">
        <v>378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372</v>
      </c>
      <c r="B42" s="333">
        <f>Revenue!F104</f>
        <v>0</v>
      </c>
      <c r="C42" s="333">
        <f>Revenue!H104</f>
        <v>0</v>
      </c>
      <c r="D42" s="333">
        <f>Revenue!J104</f>
        <v>0</v>
      </c>
      <c r="E42" s="333">
        <f t="shared" ref="E42:E47" si="2">D42-C42</f>
        <v>0</v>
      </c>
      <c r="F42" s="334">
        <f t="shared" ref="F42:F47" si="3">IF(ISBLANK(E42),"  ",IF(C42&gt;0,E42/C42,IF(E42&gt;0,1,0)))</f>
        <v>0</v>
      </c>
    </row>
    <row r="43" spans="1:12" ht="15" customHeight="1" x14ac:dyDescent="0.25">
      <c r="A43" s="345" t="s">
        <v>373</v>
      </c>
      <c r="B43" s="333">
        <f>Revenue!F105</f>
        <v>0</v>
      </c>
      <c r="C43" s="333">
        <f>Revenue!H105</f>
        <v>0</v>
      </c>
      <c r="D43" s="333">
        <f>Revenue!J105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374</v>
      </c>
      <c r="B44" s="333">
        <f>Revenue!F106</f>
        <v>0</v>
      </c>
      <c r="C44" s="333">
        <f>Revenue!H106</f>
        <v>0</v>
      </c>
      <c r="D44" s="333">
        <f>Revenue!J106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5" t="s">
        <v>375</v>
      </c>
      <c r="B45" s="333">
        <f>Revenue!F107</f>
        <v>0</v>
      </c>
      <c r="C45" s="333">
        <f>Revenue!H107</f>
        <v>0</v>
      </c>
      <c r="D45" s="333">
        <f>Revenue!J107</f>
        <v>0</v>
      </c>
      <c r="E45" s="335">
        <f t="shared" si="2"/>
        <v>0</v>
      </c>
      <c r="F45" s="334">
        <f t="shared" si="3"/>
        <v>0</v>
      </c>
    </row>
    <row r="46" spans="1:12" ht="15" customHeight="1" x14ac:dyDescent="0.25">
      <c r="A46" s="346" t="s">
        <v>376</v>
      </c>
      <c r="B46" s="333">
        <f>Revenue!F108</f>
        <v>0</v>
      </c>
      <c r="C46" s="333">
        <f>Revenue!H108</f>
        <v>0</v>
      </c>
      <c r="D46" s="333">
        <f>Revenue!J108</f>
        <v>0</v>
      </c>
      <c r="E46" s="335">
        <f t="shared" si="2"/>
        <v>0</v>
      </c>
      <c r="F46" s="334">
        <f t="shared" si="3"/>
        <v>0</v>
      </c>
    </row>
    <row r="47" spans="1:12" s="3" customFormat="1" ht="15" customHeight="1" x14ac:dyDescent="0.25">
      <c r="A47" s="339" t="s">
        <v>377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2"/>
        <v>0</v>
      </c>
      <c r="F47" s="343">
        <f t="shared" si="3"/>
        <v>0</v>
      </c>
      <c r="L47" s="3" t="s">
        <v>117</v>
      </c>
    </row>
    <row r="48" spans="1:12" ht="15" customHeight="1" x14ac:dyDescent="0.25">
      <c r="A48" s="338" t="s">
        <v>117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73</v>
      </c>
      <c r="B49" s="349">
        <f>Revenue!F95-Revenue!F93</f>
        <v>0</v>
      </c>
      <c r="C49" s="349">
        <f>Revenue!H95-Revenue!H93</f>
        <v>0</v>
      </c>
      <c r="D49" s="349">
        <f>Revenue!J95-Revenue!J93</f>
        <v>0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413</v>
      </c>
      <c r="B51" s="349">
        <f>Revenue!F111</f>
        <v>0</v>
      </c>
      <c r="C51" s="349">
        <f>Revenue!H111</f>
        <v>0</v>
      </c>
      <c r="D51" s="349">
        <f>Revenue!J111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159</v>
      </c>
      <c r="B53" s="347">
        <f>Revenue!F7+Revenue!F20+Revenue!F24+Revenue!F32+Revenue!F79</f>
        <v>63526920</v>
      </c>
      <c r="C53" s="347">
        <f>Revenue!H7+Revenue!H20+Revenue!H24+Revenue!H32+Revenue!H79</f>
        <v>68227710</v>
      </c>
      <c r="D53" s="347">
        <f>Revenue!J7+Revenue!J20+Revenue!J24+Revenue!J32+Revenue!J79</f>
        <v>68227710</v>
      </c>
      <c r="E53" s="347">
        <f>D53-C53</f>
        <v>0</v>
      </c>
      <c r="F53" s="343">
        <f>IF(ISBLANK(E53),"  ",IF(C53&gt;0,E53/C53,IF(E53&gt;0,1,0)))</f>
        <v>0</v>
      </c>
    </row>
    <row r="54" spans="1:6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160</v>
      </c>
      <c r="B55" s="351">
        <f>Revenue!F71</f>
        <v>0</v>
      </c>
      <c r="C55" s="351">
        <f>Revenue!H71</f>
        <v>0</v>
      </c>
      <c r="D55" s="351">
        <f>Revenue!J71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32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161</v>
      </c>
      <c r="B59" s="347">
        <f>B57+B55+B53+B51+B49+B40-B47</f>
        <v>103680389</v>
      </c>
      <c r="C59" s="347">
        <f>C57+C55+C53+C51+C49+C40-C47</f>
        <v>108522506</v>
      </c>
      <c r="D59" s="347">
        <f>D57+D55+D53+D51+D49+D40-D47</f>
        <v>106822625</v>
      </c>
      <c r="E59" s="347">
        <f>D59-C59</f>
        <v>-1699881</v>
      </c>
      <c r="F59" s="343">
        <f>IF(ISBLANK(E59),"  ",IF(C59&gt;0,E59/C59,IF(E59&gt;0,1,0)))</f>
        <v>-1.5663856859332016E-2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117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117</v>
      </c>
    </row>
    <row r="62" spans="1:6" ht="15" customHeight="1" x14ac:dyDescent="0.25">
      <c r="A62" s="353" t="s">
        <v>162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163</v>
      </c>
      <c r="B63" s="329">
        <f>Instruction!F44-1</f>
        <v>41487776</v>
      </c>
      <c r="C63" s="329">
        <f>Instruction!H44-1</f>
        <v>45207698</v>
      </c>
      <c r="D63" s="329">
        <f>Instruction!J44</f>
        <v>42444077</v>
      </c>
      <c r="E63" s="329">
        <f>D63-C63-1</f>
        <v>-2763622</v>
      </c>
      <c r="F63" s="334">
        <f t="shared" ref="F63:F76" si="4">IF(ISBLANK(E63),"  ",IF(C63&gt;0,E63/C63,IF(E63&gt;0,1,0)))</f>
        <v>-6.1131668327814435E-2</v>
      </c>
    </row>
    <row r="64" spans="1:6" ht="15" customHeight="1" x14ac:dyDescent="0.25">
      <c r="A64" s="338" t="s">
        <v>164</v>
      </c>
      <c r="B64" s="337">
        <f>Research!F44</f>
        <v>4816576</v>
      </c>
      <c r="C64" s="337">
        <f>Research!H44</f>
        <v>4801618</v>
      </c>
      <c r="D64" s="337">
        <f>Research!J44</f>
        <v>4804619</v>
      </c>
      <c r="E64" s="337">
        <f t="shared" ref="E64:E76" si="5">D64-C64</f>
        <v>3001</v>
      </c>
      <c r="F64" s="334">
        <f t="shared" si="4"/>
        <v>6.2499765703977282E-4</v>
      </c>
    </row>
    <row r="65" spans="1:6" ht="15" customHeight="1" x14ac:dyDescent="0.25">
      <c r="A65" s="338" t="s">
        <v>165</v>
      </c>
      <c r="B65" s="337">
        <f>'Public Service'!F44</f>
        <v>147227</v>
      </c>
      <c r="C65" s="337">
        <f>'Public Service'!H44</f>
        <v>147772</v>
      </c>
      <c r="D65" s="337">
        <f>'Public Service'!J44</f>
        <v>158072</v>
      </c>
      <c r="E65" s="337">
        <f t="shared" si="5"/>
        <v>10300</v>
      </c>
      <c r="F65" s="334">
        <f t="shared" si="4"/>
        <v>6.9701973310234686E-2</v>
      </c>
    </row>
    <row r="66" spans="1:6" ht="15" customHeight="1" x14ac:dyDescent="0.25">
      <c r="A66" s="338" t="s">
        <v>166</v>
      </c>
      <c r="B66" s="337">
        <f>'Academic Supp'!F44</f>
        <v>5215397</v>
      </c>
      <c r="C66" s="337">
        <f>'Academic Supp'!H44-1</f>
        <v>5700575</v>
      </c>
      <c r="D66" s="337">
        <f>'Academic Supp'!J44</f>
        <v>4789502</v>
      </c>
      <c r="E66" s="337">
        <f>D66-C66-1</f>
        <v>-911074</v>
      </c>
      <c r="F66" s="334">
        <f t="shared" si="4"/>
        <v>-0.15982142152326739</v>
      </c>
    </row>
    <row r="67" spans="1:6" ht="15" customHeight="1" x14ac:dyDescent="0.25">
      <c r="A67" s="338" t="s">
        <v>167</v>
      </c>
      <c r="B67" s="337">
        <f>'Student Services'!F44</f>
        <v>5275535</v>
      </c>
      <c r="C67" s="337">
        <f>'Student Services'!H44</f>
        <v>5691594</v>
      </c>
      <c r="D67" s="337">
        <f>'Student Services'!J44</f>
        <v>5265584</v>
      </c>
      <c r="E67" s="337">
        <f t="shared" si="5"/>
        <v>-426010</v>
      </c>
      <c r="F67" s="334">
        <f t="shared" si="4"/>
        <v>-7.4848979038209681E-2</v>
      </c>
    </row>
    <row r="68" spans="1:6" ht="15" customHeight="1" x14ac:dyDescent="0.25">
      <c r="A68" s="338" t="s">
        <v>168</v>
      </c>
      <c r="B68" s="337">
        <f>'Institutional Supp'!F44</f>
        <v>14994361</v>
      </c>
      <c r="C68" s="337">
        <f>'Institutional Supp'!H44</f>
        <v>16333684</v>
      </c>
      <c r="D68" s="337">
        <f>'Institutional Supp'!J44</f>
        <v>15179757</v>
      </c>
      <c r="E68" s="337">
        <f t="shared" si="5"/>
        <v>-1153927</v>
      </c>
      <c r="F68" s="334">
        <f t="shared" si="4"/>
        <v>-7.0647075087285877E-2</v>
      </c>
    </row>
    <row r="69" spans="1:6" ht="15" customHeight="1" x14ac:dyDescent="0.25">
      <c r="A69" s="338" t="s">
        <v>169</v>
      </c>
      <c r="B69" s="337">
        <f>Scholarships!F44</f>
        <v>15544069</v>
      </c>
      <c r="C69" s="337">
        <f>Scholarships!H44</f>
        <v>14532993</v>
      </c>
      <c r="D69" s="337">
        <f>Scholarships!J44</f>
        <v>15917824</v>
      </c>
      <c r="E69" s="337">
        <f t="shared" si="5"/>
        <v>1384831</v>
      </c>
      <c r="F69" s="334">
        <f t="shared" si="4"/>
        <v>9.5288768115418476E-2</v>
      </c>
    </row>
    <row r="70" spans="1:6" ht="15" customHeight="1" x14ac:dyDescent="0.25">
      <c r="A70" s="338" t="s">
        <v>170</v>
      </c>
      <c r="B70" s="337">
        <f>'OP&amp;M'!F44</f>
        <v>10740314</v>
      </c>
      <c r="C70" s="337">
        <f>'OP&amp;M'!H44</f>
        <v>10647408</v>
      </c>
      <c r="D70" s="337">
        <f>'OP&amp;M'!J44</f>
        <v>12513369</v>
      </c>
      <c r="E70" s="337">
        <f t="shared" si="5"/>
        <v>1865961</v>
      </c>
      <c r="F70" s="334">
        <f t="shared" si="4"/>
        <v>0.17525025809098327</v>
      </c>
    </row>
    <row r="71" spans="1:6" s="3" customFormat="1" ht="15" customHeight="1" x14ac:dyDescent="0.25">
      <c r="A71" s="356" t="s">
        <v>171</v>
      </c>
      <c r="B71" s="342">
        <f>SUM(B63:B70)+1</f>
        <v>98221256</v>
      </c>
      <c r="C71" s="342">
        <f>SUM(C63:C70)+2</f>
        <v>103063344</v>
      </c>
      <c r="D71" s="342">
        <f>SUM(D63:D70)</f>
        <v>101072804</v>
      </c>
      <c r="E71" s="342">
        <f>D71-C71-1</f>
        <v>-1990541</v>
      </c>
      <c r="F71" s="343">
        <f t="shared" si="4"/>
        <v>-1.9313762999966313E-2</v>
      </c>
    </row>
    <row r="72" spans="1:6" ht="15" customHeight="1" x14ac:dyDescent="0.25">
      <c r="A72" s="338" t="s">
        <v>172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5"/>
        <v>0</v>
      </c>
      <c r="F72" s="334">
        <f t="shared" si="4"/>
        <v>0</v>
      </c>
    </row>
    <row r="73" spans="1:6" ht="15" customHeight="1" x14ac:dyDescent="0.25">
      <c r="A73" s="338" t="s">
        <v>173</v>
      </c>
      <c r="B73" s="337">
        <f>Transfers!F44</f>
        <v>45121</v>
      </c>
      <c r="C73" s="337">
        <f>Transfers!H44</f>
        <v>45150</v>
      </c>
      <c r="D73" s="337">
        <f>Transfers!J44</f>
        <v>47071</v>
      </c>
      <c r="E73" s="337">
        <f t="shared" si="5"/>
        <v>1921</v>
      </c>
      <c r="F73" s="334">
        <f t="shared" si="4"/>
        <v>4.2547065337763014E-2</v>
      </c>
    </row>
    <row r="74" spans="1:6" s="558" customFormat="1" ht="15" customHeight="1" x14ac:dyDescent="0.25">
      <c r="A74" s="338" t="s">
        <v>174</v>
      </c>
      <c r="B74" s="337">
        <f>Athletics!U21+Athletics!U23-Athletics!AA40</f>
        <v>5414012</v>
      </c>
      <c r="C74" s="337">
        <f>Athletics!V21+Athletics!V23-Athletics!AB40</f>
        <v>5414012</v>
      </c>
      <c r="D74" s="337">
        <f>Athletics!W21+Athletics!W23-Athletics!AC40</f>
        <v>5702750</v>
      </c>
      <c r="E74" s="337">
        <f t="shared" si="5"/>
        <v>288738</v>
      </c>
      <c r="F74" s="334">
        <f t="shared" si="4"/>
        <v>5.3331614337020307E-2</v>
      </c>
    </row>
    <row r="75" spans="1:6" ht="15" customHeight="1" x14ac:dyDescent="0.25">
      <c r="A75" s="338" t="s">
        <v>175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5"/>
        <v>0</v>
      </c>
      <c r="F75" s="334">
        <f t="shared" si="4"/>
        <v>0</v>
      </c>
    </row>
    <row r="76" spans="1:6" s="3" customFormat="1" ht="15" customHeight="1" x14ac:dyDescent="0.25">
      <c r="A76" s="357" t="s">
        <v>176</v>
      </c>
      <c r="B76" s="358">
        <f>B75+B74+B73+B72+B71</f>
        <v>103680389</v>
      </c>
      <c r="C76" s="358">
        <f>C75+C74+C73+C72+C71</f>
        <v>108522506</v>
      </c>
      <c r="D76" s="358">
        <f>D75+D74+D73+D72+D71</f>
        <v>106822625</v>
      </c>
      <c r="E76" s="358">
        <f t="shared" si="5"/>
        <v>-1699881</v>
      </c>
      <c r="F76" s="343">
        <f t="shared" si="4"/>
        <v>-1.5663856859332016E-2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177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178</v>
      </c>
      <c r="B79" s="333">
        <f>Instruction!F7+Research!F7+'Public Service'!F7+'Academic Supp'!F7+'Student Services'!F7+'Institutional Supp'!F7+Scholarships!F7+'OP&amp;M'!F7+Hospitals!F7+Transfers!F7+Other!F7</f>
        <v>47754619</v>
      </c>
      <c r="C79" s="333">
        <f>Instruction!H7+Research!H7+'Public Service'!H7+'Academic Supp'!H7+'Student Services'!H7+'Institutional Supp'!H7+Scholarships!H7+'OP&amp;M'!H7+Hospitals!H7+Transfers!H7+Other!H7</f>
        <v>47390496</v>
      </c>
      <c r="D79" s="333">
        <f>Instruction!J7+Research!J7+'Public Service'!J7+'Academic Supp'!J7+'Student Services'!J7+'Institutional Supp'!J7+Scholarships!J7+'OP&amp;M'!J7+Hospitals!J7+Transfers!J7+Other!J7</f>
        <v>45864070</v>
      </c>
      <c r="E79" s="329">
        <f t="shared" ref="E79:E97" si="6">D79-C79</f>
        <v>-1526426</v>
      </c>
      <c r="F79" s="334">
        <f t="shared" ref="F79:F97" si="7">IF(ISBLANK(E79),"  ",IF(C79&gt;0,E79/C79,IF(E79&gt;0,1,0)))</f>
        <v>-3.2209538385080415E-2</v>
      </c>
    </row>
    <row r="80" spans="1:6" ht="15" customHeight="1" x14ac:dyDescent="0.25">
      <c r="A80" s="338" t="s">
        <v>179</v>
      </c>
      <c r="B80" s="335">
        <f>Instruction!F8+Research!F8+'Public Service'!F8+'Academic Supp'!F8+'Student Services'!F8+'Institutional Supp'!F8+Scholarships!F8+'OP&amp;M'!F8+Hospitals!F8+Transfers!F8+Other!F8</f>
        <v>490127</v>
      </c>
      <c r="C80" s="333">
        <f>Instruction!H8+Research!H8+'Public Service'!H8+'Academic Supp'!H8+'Student Services'!H8+'Institutional Supp'!H8+Scholarships!H8+'OP&amp;M'!H8+Hospitals!H8+Transfers!H8+Other!H8</f>
        <v>557934</v>
      </c>
      <c r="D80" s="333">
        <f>Instruction!J8+Research!J8+'Public Service'!J8+'Academic Supp'!J8+'Student Services'!J8+'Institutional Supp'!J8+Scholarships!J8+'OP&amp;M'!J8+Hospitals!J8+Transfers!J8+Other!J8</f>
        <v>490128</v>
      </c>
      <c r="E80" s="337">
        <f t="shared" si="6"/>
        <v>-67806</v>
      </c>
      <c r="F80" s="334">
        <f t="shared" si="7"/>
        <v>-0.12153050360795363</v>
      </c>
    </row>
    <row r="81" spans="1:6" ht="15" customHeight="1" x14ac:dyDescent="0.25">
      <c r="A81" s="338" t="s">
        <v>180</v>
      </c>
      <c r="B81" s="389">
        <f>Instruction!F9+Research!F9+'Public Service'!F9+'Academic Supp'!F9+'Student Services'!F9+'Institutional Supp'!F9+Scholarships!F9+'OP&amp;M'!F9+Hospitals!F9+Transfers!F9+Other!F9</f>
        <v>20252010</v>
      </c>
      <c r="C81" s="333">
        <f>Instruction!H9+Research!H9+'Public Service'!H9+'Academic Supp'!H9+'Student Services'!H9+'Institutional Supp'!H9+Scholarships!H9+'OP&amp;M'!H9+Hospitals!H9+Transfers!H9+Other!H9</f>
        <v>24044793</v>
      </c>
      <c r="D81" s="333">
        <f>Instruction!J9+Research!J9+'Public Service'!J9+'Academic Supp'!J9+'Student Services'!J9+'Institutional Supp'!J9+Scholarships!J9+'OP&amp;M'!J9+Hospitals!J9+Transfers!J9+Other!J9</f>
        <v>21315576</v>
      </c>
      <c r="E81" s="337">
        <f t="shared" si="6"/>
        <v>-2729217</v>
      </c>
      <c r="F81" s="334">
        <f t="shared" si="7"/>
        <v>-0.11350553111436643</v>
      </c>
    </row>
    <row r="82" spans="1:6" s="3" customFormat="1" ht="15" customHeight="1" x14ac:dyDescent="0.25">
      <c r="A82" s="356" t="s">
        <v>181</v>
      </c>
      <c r="B82" s="358">
        <f>SUM(B79:B81)</f>
        <v>68496756</v>
      </c>
      <c r="C82" s="358">
        <f>SUM(C79:C81)</f>
        <v>71993223</v>
      </c>
      <c r="D82" s="358">
        <f>SUM(D79:D81)</f>
        <v>67669774</v>
      </c>
      <c r="E82" s="342">
        <f t="shared" si="6"/>
        <v>-4323449</v>
      </c>
      <c r="F82" s="343">
        <f t="shared" si="7"/>
        <v>-6.0053555318672146E-2</v>
      </c>
    </row>
    <row r="83" spans="1:6" ht="15" customHeight="1" x14ac:dyDescent="0.25">
      <c r="A83" s="338" t="s">
        <v>182</v>
      </c>
      <c r="B83" s="335">
        <f>Instruction!F12+Research!F12+'Public Service'!F12+'Academic Supp'!F12+'Student Services'!F12+'Institutional Supp'!F12+Scholarships!F12+'OP&amp;M'!F12+Hospitals!F12+Transfers!F12+Other!F12</f>
        <v>268251</v>
      </c>
      <c r="C83" s="335">
        <f>Instruction!H12+Research!H12+'Public Service'!H12+'Academic Supp'!H12+'Student Services'!H12+'Institutional Supp'!H12+Scholarships!H12+'OP&amp;M'!H12+Hospitals!H12+Transfers!H12+Other!H12</f>
        <v>325897</v>
      </c>
      <c r="D83" s="335">
        <f>Instruction!J12+Research!J12+'Public Service'!J12+'Academic Supp'!J12+'Student Services'!J12+'Institutional Supp'!J12+Scholarships!J12+'OP&amp;M'!J12+Hospitals!J12+Transfers!J12+Other!J12</f>
        <v>390280</v>
      </c>
      <c r="E83" s="337">
        <f t="shared" si="6"/>
        <v>64383</v>
      </c>
      <c r="F83" s="334">
        <f t="shared" si="7"/>
        <v>0.19755628312012691</v>
      </c>
    </row>
    <row r="84" spans="1:6" ht="15" customHeight="1" x14ac:dyDescent="0.25">
      <c r="A84" s="338" t="s">
        <v>183</v>
      </c>
      <c r="B84" s="333">
        <f>Instruction!F14+Research!F14+'Public Service'!F14+'Academic Supp'!F14+'Student Services'!F14+'Institutional Supp'!F14+Scholarships!F14+'OP&amp;M'!F14+Hospitals!F14+Transfers!F14+Other!F14</f>
        <v>10009261</v>
      </c>
      <c r="C84" s="333">
        <f>Instruction!H14+Research!H14+'Public Service'!H14+'Academic Supp'!H14+'Student Services'!H14+'Institutional Supp'!H14+Scholarships!H14+'OP&amp;M'!H14+Hospitals!H14+Transfers!H14+Other!H14</f>
        <v>11572550</v>
      </c>
      <c r="D84" s="333">
        <f>Instruction!J14+Research!J14+'Public Service'!J14+'Academic Supp'!J14+'Student Services'!J14+'Institutional Supp'!J14+Scholarships!J14+'OP&amp;M'!J14+Hospitals!J14+Transfers!J14+Other!J14</f>
        <v>12441287</v>
      </c>
      <c r="E84" s="337">
        <f t="shared" si="6"/>
        <v>868737</v>
      </c>
      <c r="F84" s="334">
        <f t="shared" si="7"/>
        <v>7.5068761854561003E-2</v>
      </c>
    </row>
    <row r="85" spans="1:6" ht="15" customHeight="1" x14ac:dyDescent="0.25">
      <c r="A85" s="338" t="s">
        <v>184</v>
      </c>
      <c r="B85" s="329">
        <f>Instruction!F16+Research!F16+'Public Service'!F16+'Academic Supp'!F16+'Student Services'!F16+'Institutional Supp'!F16+Scholarships!F16+'OP&amp;M'!F16+Hospitals!F16+Transfers!F16+Other!F16</f>
        <v>1136353</v>
      </c>
      <c r="C85" s="329">
        <f>Instruction!H16+Research!H16+'Public Service'!H16+'Academic Supp'!H16+'Student Services'!H16+'Institutional Supp'!H16+Scholarships!H16+'OP&amp;M'!H16+Hospitals!H16+Transfers!H16+Other!H16</f>
        <v>1709089</v>
      </c>
      <c r="D85" s="329">
        <f>Instruction!J16+Research!J16+'Public Service'!J16+'Academic Supp'!J16+'Student Services'!J16+'Institutional Supp'!J16+Scholarships!J16+'OP&amp;M'!J16+Hospitals!J16+Transfers!J16+Other!J16</f>
        <v>1397296</v>
      </c>
      <c r="E85" s="337">
        <f t="shared" si="6"/>
        <v>-311793</v>
      </c>
      <c r="F85" s="334">
        <f t="shared" si="7"/>
        <v>-0.18243227824882144</v>
      </c>
    </row>
    <row r="86" spans="1:6" s="3" customFormat="1" ht="15" customHeight="1" x14ac:dyDescent="0.25">
      <c r="A86" s="340" t="s">
        <v>185</v>
      </c>
      <c r="B86" s="358">
        <f>SUM(B83:B85)</f>
        <v>11413865</v>
      </c>
      <c r="C86" s="358">
        <f>SUM(C83:C85)</f>
        <v>13607536</v>
      </c>
      <c r="D86" s="358">
        <f>SUM(D83:D85)</f>
        <v>14228863</v>
      </c>
      <c r="E86" s="342">
        <f t="shared" si="6"/>
        <v>621327</v>
      </c>
      <c r="F86" s="343">
        <f t="shared" si="7"/>
        <v>4.5660507530533079E-2</v>
      </c>
    </row>
    <row r="87" spans="1:6" ht="15" customHeight="1" x14ac:dyDescent="0.25">
      <c r="A87" s="338" t="s">
        <v>186</v>
      </c>
      <c r="B87" s="329">
        <f>Instruction!F27+Research!F27+'Public Service'!F27+'Academic Supp'!F27+'Student Services'!F27+'Institutional Supp'!F27+Scholarships!F27+'OP&amp;M'!F27+Hospitals!F27+Transfers!F27+Other!F27</f>
        <v>953675</v>
      </c>
      <c r="C87" s="329">
        <f>Instruction!H27+Research!H27+'Public Service'!H27+'Academic Supp'!H27+'Student Services'!H27+'Institutional Supp'!H27+Scholarships!H27+'OP&amp;M'!H27+Hospitals!H27+Transfers!H27+Other!H27</f>
        <v>1038329</v>
      </c>
      <c r="D87" s="329">
        <f>Instruction!J27+Research!J27+'Public Service'!J27+'Academic Supp'!J27+'Student Services'!J27+'Institutional Supp'!J27+Scholarships!J27+'OP&amp;M'!J27+Hospitals!J27+Transfers!J27++Other!J27</f>
        <v>1081793</v>
      </c>
      <c r="E87" s="337">
        <f>D87-C87-1</f>
        <v>43463</v>
      </c>
      <c r="F87" s="334">
        <f t="shared" si="7"/>
        <v>4.1858601657085569E-2</v>
      </c>
    </row>
    <row r="88" spans="1:6" ht="15" customHeight="1" x14ac:dyDescent="0.25">
      <c r="A88" s="338" t="s">
        <v>187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21328433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20370431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22003937</v>
      </c>
      <c r="E88" s="337">
        <f t="shared" si="6"/>
        <v>1633506</v>
      </c>
      <c r="F88" s="334">
        <f t="shared" si="7"/>
        <v>8.0190055870688254E-2</v>
      </c>
    </row>
    <row r="89" spans="1:6" ht="15" customHeight="1" x14ac:dyDescent="0.25">
      <c r="A89" s="338" t="s">
        <v>188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189</v>
      </c>
      <c r="B90" s="337">
        <f>Instruction!F39+Research!F39+'Public Service'!F39+'Academic Supp'!F39+'Student Services'!F39+'Institutional Supp'!F39+Scholarships!F39+'OP&amp;M'!F39+Hospitals!F39+Transfers!F39+Other!F39</f>
        <v>45121</v>
      </c>
      <c r="C90" s="337">
        <f>Instruction!H39+Research!H39+'Public Service'!H39+'Academic Supp'!H39+'Student Services'!H39+'Institutional Supp'!H39+Scholarships!H39+'OP&amp;M'!H39+Hospitals!H39+Transfers!H39+Other!H39</f>
        <v>45150</v>
      </c>
      <c r="D90" s="337">
        <f>Instruction!J39+Research!J39+'Public Service'!J39+'Academic Supp'!J39+'Student Services'!J39+'Institutional Supp'!J39+Scholarships!J39+'OP&amp;M'!J39+Hospitals!J39+Transfers!J39+Other!J39</f>
        <v>47071</v>
      </c>
      <c r="E90" s="337">
        <f t="shared" si="6"/>
        <v>1921</v>
      </c>
      <c r="F90" s="334">
        <f t="shared" si="7"/>
        <v>4.2547065337763014E-2</v>
      </c>
    </row>
    <row r="91" spans="1:6" s="3" customFormat="1" ht="15" customHeight="1" x14ac:dyDescent="0.25">
      <c r="A91" s="340" t="s">
        <v>190</v>
      </c>
      <c r="B91" s="342">
        <f>SUM(B87:B90)</f>
        <v>22327229</v>
      </c>
      <c r="C91" s="342">
        <f>SUM(C87:C90)</f>
        <v>21453910</v>
      </c>
      <c r="D91" s="342">
        <f>SUM(D87:D90)</f>
        <v>23132801</v>
      </c>
      <c r="E91" s="342">
        <f t="shared" si="6"/>
        <v>1678891</v>
      </c>
      <c r="F91" s="343">
        <f t="shared" si="7"/>
        <v>7.825571189587352E-2</v>
      </c>
    </row>
    <row r="92" spans="1:6" ht="15" customHeight="1" x14ac:dyDescent="0.25">
      <c r="A92" s="338" t="s">
        <v>191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470378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804888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818741</v>
      </c>
      <c r="E92" s="337">
        <f t="shared" si="6"/>
        <v>13853</v>
      </c>
      <c r="F92" s="334">
        <f t="shared" si="7"/>
        <v>1.72110902386419E-2</v>
      </c>
    </row>
    <row r="93" spans="1:6" ht="15" customHeight="1" x14ac:dyDescent="0.25">
      <c r="A93" s="338" t="s">
        <v>192</v>
      </c>
      <c r="B93" s="337">
        <f>Instruction!F31+Research!F31+'Public Service'!F31+'Academic Supp'!F31+'Student Services'!F31+'Institutional Supp'!F31+Scholarships!F31+'OP&amp;M'!F31+Hospitals!F31+Transfers!F31+Other!F31</f>
        <v>972161</v>
      </c>
      <c r="C93" s="337">
        <f>Instruction!H31+Research!H31+'Public Service'!H31+'Academic Supp'!H31+'Student Services'!H31+'Institutional Supp'!H31+Scholarships!H31+'OP&amp;M'!H31+Hospitals!H31+Transfers!H31+Other!H31</f>
        <v>662949</v>
      </c>
      <c r="D93" s="337">
        <f>Instruction!J31+Research!J31+'Public Service'!J31+'Academic Supp'!J31+'Student Services'!J31+'Institutional Supp'!J31+Scholarships!J31+'OP&amp;M'!J31+Hospitals!J31+Transfers!J31+Other!J31</f>
        <v>972446</v>
      </c>
      <c r="E93" s="337">
        <f t="shared" si="6"/>
        <v>309497</v>
      </c>
      <c r="F93" s="334">
        <f t="shared" si="7"/>
        <v>0.46684888279490577</v>
      </c>
    </row>
    <row r="94" spans="1:6" ht="15" customHeight="1" x14ac:dyDescent="0.25">
      <c r="A94" s="345" t="s">
        <v>193</v>
      </c>
      <c r="B94" s="337">
        <f>Instruction!F33+Research!F33+'Public Service'!F33+'Academic Supp'!F33+'Student Services'!F33+'Institutional Supp'!F33+Scholarships!F33+'OP&amp;M'!F33+Hospitals!F33+Transfers!F33+Other!F33</f>
        <v>0</v>
      </c>
      <c r="C94" s="337">
        <f>Instruction!H33+Research!H33+'Public Service'!H33+'Academic Supp'!H33+'Student Services'!H33+'Institutional Supp'!H33+Scholarships!H33+'OP&amp;M'!H33+Hospitals!H33+Transfers!H33+Other!H33</f>
        <v>0</v>
      </c>
      <c r="D94" s="337">
        <f>Instruction!J33+Research!J33+'Public Service'!J33+'Academic Supp'!J33+'Student Services'!J33+'Institutional Supp'!J33+Scholarships!J33+'OP&amp;M'!J33+Hospitals!J33+Transfers!J33++Other!J33</f>
        <v>0</v>
      </c>
      <c r="E94" s="337">
        <f t="shared" si="6"/>
        <v>0</v>
      </c>
      <c r="F94" s="334">
        <f t="shared" si="7"/>
        <v>0</v>
      </c>
    </row>
    <row r="95" spans="1:6" s="3" customFormat="1" ht="15" customHeight="1" x14ac:dyDescent="0.25">
      <c r="A95" s="359" t="s">
        <v>194</v>
      </c>
      <c r="B95" s="358">
        <f>SUM(B92:B94)</f>
        <v>1442539</v>
      </c>
      <c r="C95" s="358">
        <f>SUM(C92:C94)</f>
        <v>1467837</v>
      </c>
      <c r="D95" s="358">
        <f>SUM(D92:D94)</f>
        <v>1791187</v>
      </c>
      <c r="E95" s="358">
        <f t="shared" si="6"/>
        <v>323350</v>
      </c>
      <c r="F95" s="343">
        <f t="shared" si="7"/>
        <v>0.22029012758228605</v>
      </c>
    </row>
    <row r="96" spans="1:6" ht="15" customHeight="1" x14ac:dyDescent="0.25">
      <c r="A96" s="345" t="s">
        <v>295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thickBot="1" x14ac:dyDescent="0.3">
      <c r="A97" s="360" t="s">
        <v>176</v>
      </c>
      <c r="B97" s="361">
        <f>B95+B91+B86+B82+B96</f>
        <v>103680389</v>
      </c>
      <c r="C97" s="361">
        <f>C95+C91+C86+C82+C96</f>
        <v>108522506</v>
      </c>
      <c r="D97" s="362">
        <f>D95+D91+D86+D82+D96</f>
        <v>106822625</v>
      </c>
      <c r="E97" s="361">
        <f t="shared" si="6"/>
        <v>-1699881</v>
      </c>
      <c r="F97" s="363">
        <f t="shared" si="7"/>
        <v>-1.5663856859332016E-2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117</v>
      </c>
    </row>
    <row r="99" spans="1:6" ht="15" customHeight="1" x14ac:dyDescent="0.25">
      <c r="A99" s="97" t="s">
        <v>528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University of Louisiana Monroe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567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538</v>
      </c>
      <c r="C5" s="303" t="s">
        <v>538</v>
      </c>
      <c r="D5" s="545" t="s">
        <v>555</v>
      </c>
      <c r="E5" s="303" t="s">
        <v>538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53222463</v>
      </c>
      <c r="C16" s="306">
        <f>Revenue!H7</f>
        <v>58367904</v>
      </c>
      <c r="D16" s="306">
        <f>Revenue!J7</f>
        <v>57310116</v>
      </c>
      <c r="E16" s="306">
        <f>D16-C16</f>
        <v>-1057788</v>
      </c>
    </row>
    <row r="17" spans="1:5" ht="15" customHeight="1" x14ac:dyDescent="0.2">
      <c r="A17" s="498" t="s">
        <v>213</v>
      </c>
      <c r="B17" s="306">
        <f>Revenue!F19</f>
        <v>1270951</v>
      </c>
      <c r="C17" s="306">
        <f>Revenue!H19</f>
        <v>1030466</v>
      </c>
      <c r="D17" s="306">
        <f>Revenue!J19</f>
        <v>1270951</v>
      </c>
      <c r="E17" s="306">
        <f>D17-C17</f>
        <v>240485</v>
      </c>
    </row>
    <row r="18" spans="1:5" ht="15" customHeight="1" x14ac:dyDescent="0.2">
      <c r="A18" s="498" t="s">
        <v>214</v>
      </c>
      <c r="B18" s="306">
        <f>Revenue!F9</f>
        <v>1650180</v>
      </c>
      <c r="C18" s="306">
        <f>Revenue!H9</f>
        <v>1577465</v>
      </c>
      <c r="D18" s="306">
        <f>Revenue!J9</f>
        <v>1650180</v>
      </c>
      <c r="E18" s="306">
        <f>D18-C18</f>
        <v>72715</v>
      </c>
    </row>
    <row r="19" spans="1:5" ht="15" customHeight="1" x14ac:dyDescent="0.2">
      <c r="A19" s="498" t="s">
        <v>215</v>
      </c>
      <c r="B19" s="306">
        <f>Revenue!F10</f>
        <v>825090</v>
      </c>
      <c r="C19" s="306">
        <f>Revenue!H10</f>
        <v>788733</v>
      </c>
      <c r="D19" s="306">
        <f>Revenue!J10</f>
        <v>825090</v>
      </c>
      <c r="E19" s="306">
        <f>D19-C19</f>
        <v>36357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3721660</v>
      </c>
      <c r="C28" s="306">
        <f>Revenue!H22</f>
        <v>3467755</v>
      </c>
      <c r="D28" s="306">
        <f>Revenue!J22</f>
        <v>4302526</v>
      </c>
      <c r="E28" s="306">
        <f t="shared" si="1"/>
        <v>834771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60690344</v>
      </c>
      <c r="C30" s="308">
        <f>SUM(C16:C29)</f>
        <v>65232323</v>
      </c>
      <c r="D30" s="308">
        <f>SUM(D16:D29)</f>
        <v>65358863</v>
      </c>
      <c r="E30" s="308">
        <f>SUM(E16:E29)</f>
        <v>126540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17159</v>
      </c>
      <c r="C32" s="304">
        <f>Revenue!H28</f>
        <v>21380</v>
      </c>
      <c r="D32" s="304">
        <f>Revenue!J28</f>
        <v>17159</v>
      </c>
      <c r="E32" s="305">
        <f t="shared" si="2"/>
        <v>-4221</v>
      </c>
    </row>
    <row r="33" spans="1:5" ht="15" customHeight="1" x14ac:dyDescent="0.2">
      <c r="A33" s="501" t="s">
        <v>219</v>
      </c>
      <c r="B33" s="304">
        <f>Revenue!F76</f>
        <v>1159134</v>
      </c>
      <c r="C33" s="304">
        <f>Revenue!H76</f>
        <v>1114151</v>
      </c>
      <c r="D33" s="304">
        <f>Revenue!J76</f>
        <v>1159134</v>
      </c>
      <c r="E33" s="305">
        <f t="shared" si="2"/>
        <v>44983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1660283</v>
      </c>
      <c r="C36" s="304">
        <f>Revenue!H30</f>
        <v>1859856</v>
      </c>
      <c r="D36" s="304">
        <f>Revenue!J30</f>
        <v>1692554</v>
      </c>
      <c r="E36" s="305">
        <f t="shared" si="2"/>
        <v>-167302</v>
      </c>
    </row>
    <row r="37" spans="1:5" ht="15" customHeight="1" x14ac:dyDescent="0.2">
      <c r="A37" s="500" t="s">
        <v>521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63526920</v>
      </c>
      <c r="C38" s="310">
        <f>C30+SUM(C31:C37)</f>
        <v>68227710</v>
      </c>
      <c r="D38" s="310">
        <f>D30+SUM(D31:D37)</f>
        <v>68227710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63526920</v>
      </c>
      <c r="C47" s="315">
        <f>C45+C38+C12+C13+C46</f>
        <v>68227710</v>
      </c>
      <c r="D47" s="315">
        <f>D45+D38+D12+D13+D46</f>
        <v>68227710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D77" sqref="D7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University of Louisiana Monroe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558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34469829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34469829</v>
      </c>
      <c r="G13" s="256">
        <f>IF(ISBLANK(F13),"  ",IF(F82&gt;0,F13/F82,IF(F13&gt;0,1,0)))</f>
        <v>0.19291355758044099</v>
      </c>
      <c r="H13" s="232">
        <f>Revenue!J34</f>
        <v>36736217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36736217</v>
      </c>
      <c r="M13" s="256">
        <f>IF(ISBLANK(L13),"  ",IF(L82&gt;0,L13/L82,IF(L13&gt;0,1,0)))</f>
        <v>0.21088624945217171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5824967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5824967</v>
      </c>
      <c r="G15" s="542">
        <f>IF(ISBLANK(F15),"  ",IF(F82&gt;0,F15/F82,IF(F15&gt;0,1,0)))</f>
        <v>3.2599961745057353E-2</v>
      </c>
      <c r="H15" s="537">
        <f>SUM(H16:H39)</f>
        <v>1858698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1858698</v>
      </c>
      <c r="M15" s="542">
        <f>IF(ISBLANK(L15),"  ",IF(L82&gt;0,L15/L82,IF(L15&gt;0,1,0)))</f>
        <v>1.066995684624393E-2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3" si="2">D16+B16</f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1824967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1824967</v>
      </c>
      <c r="G17" s="533">
        <f>IF(ISBLANK(F17),"  ",IF(F82&gt;0,F17/F82,IF(F17&gt;0,1,0)))</f>
        <v>1.0213595096073863E-2</v>
      </c>
      <c r="H17" s="529">
        <f>Revenue!J40</f>
        <v>1858698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1858698</v>
      </c>
      <c r="M17" s="533">
        <f>IF(ISBLANK(L17),"  ",IF(L82&gt;0,L17/L82,IF(L17&gt;0,1,0)))</f>
        <v>1.066995684624393E-2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",IF(F82&gt;0,F26/F82,IF(F26&gt;0,1,0)))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",IF(L82&gt;0,L26/L82,IF(L26&gt;0,1,0)))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461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",IF(F82&gt;0,F31/F82,IF(F31&gt;0,1,0)))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",IF(L82&gt;0,L31/L82,IF(L31&gt;0,1,0)))</f>
        <v>0</v>
      </c>
    </row>
    <row r="32" spans="1:13" s="402" customFormat="1" ht="15" customHeight="1" x14ac:dyDescent="0.2">
      <c r="A32" s="528" t="s">
        <v>459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458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462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460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534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541</v>
      </c>
      <c r="B37" s="529">
        <f>Revenue!H60</f>
        <v>4000000</v>
      </c>
      <c r="C37" s="530">
        <f>IF(ISBLANK(B37),"  ",IF(F37&gt;0,B37/F37,IF(B37&gt;0,1,0)))</f>
        <v>1</v>
      </c>
      <c r="D37" s="531">
        <f>Revenue!I60</f>
        <v>0</v>
      </c>
      <c r="E37" s="525">
        <f t="shared" si="14"/>
        <v>0</v>
      </c>
      <c r="F37" s="532">
        <f t="shared" ref="F37" si="19">D37+B37</f>
        <v>4000000</v>
      </c>
      <c r="G37" s="533">
        <f t="shared" si="10"/>
        <v>1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535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 t="shared" ref="G38:G39" si="23">IF(ISBLANK(F38),"  ",IF(F88&gt;0,F38/F88,IF(F38&gt;0,1,0)))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 t="shared" ref="M38:M39" si="24">IF(ISBLANK(L38),"  ",IF(L88&gt;0,L38/L88,IF(L38&gt;0,1,0)))</f>
        <v>0</v>
      </c>
    </row>
    <row r="39" spans="1:13" s="402" customFormat="1" ht="15" customHeight="1" x14ac:dyDescent="0.2">
      <c r="A39" s="528" t="s">
        <v>536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 t="shared" si="23"/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 t="shared" si="24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267" t="s">
        <v>117</v>
      </c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256</v>
      </c>
      <c r="B41" s="209">
        <f>Revenue!H97+Revenue!H98</f>
        <v>0</v>
      </c>
      <c r="C41" s="257">
        <f t="shared" si="0"/>
        <v>0</v>
      </c>
      <c r="D41" s="262">
        <f>Revenue!I97+Revenue!I98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Revenue!J97+Revenue!J98</f>
        <v>0</v>
      </c>
      <c r="I41" s="257">
        <f>IF(ISBLANK(H41),"  ",IF(L41&gt;0,H41/L41,IF(H41&gt;0,1,0)))</f>
        <v>0</v>
      </c>
      <c r="J41" s="262">
        <f>Revenue!K97+Revenue!K98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256</v>
      </c>
      <c r="B43" s="209">
        <f>Revenue!H99</f>
        <v>0</v>
      </c>
      <c r="C43" s="257">
        <f t="shared" si="0"/>
        <v>0</v>
      </c>
      <c r="D43" s="262">
        <f>Revenue!I99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Revenue!J99</f>
        <v>0</v>
      </c>
      <c r="I43" s="257">
        <f>IF(ISBLANK(H43),"  ",IF(L43&gt;0,H43/L43,IF(H43&gt;0,1,0)))</f>
        <v>0</v>
      </c>
      <c r="J43" s="262">
        <f>Revenue!K99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40294796</v>
      </c>
      <c r="C45" s="269">
        <f t="shared" si="0"/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40294796</v>
      </c>
      <c r="G45" s="271">
        <f>IF(ISBLANK(F45),"  ",IF(F82&gt;0,F45/F82,IF(F45&gt;0,1,0)))</f>
        <v>0.22551351932549832</v>
      </c>
      <c r="H45" s="217">
        <f>SUM(H13,H14,H15,H41,H43,H44)</f>
        <v>38594915</v>
      </c>
      <c r="I45" s="269">
        <f>IF(ISBLANK(H45),"  ",IF(L45&gt;0,H45/L45,IF(H45&gt;0,1,0)))</f>
        <v>1</v>
      </c>
      <c r="J45" s="217">
        <f>SUM(J13,J14,J15,J41,J43,J44)</f>
        <v>0</v>
      </c>
      <c r="K45" s="270">
        <f>IF(ISBLANK(J45),"  ",IF(L45&gt;0,J45/L45,IF(J45&gt;0,1,0)))</f>
        <v>0</v>
      </c>
      <c r="L45" s="217">
        <f>SUM(L13,L14,L15,L41,L43,L44)</f>
        <v>38594915</v>
      </c>
      <c r="M45" s="271">
        <f>IF(ISBLANK(L45),"  ",IF(L82&gt;0,L45/L82,IF(L45&gt;0,1,0)))</f>
        <v>0.22155620629841566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Revenue!H89</f>
        <v>0</v>
      </c>
      <c r="C47" s="252">
        <f t="shared" si="0"/>
        <v>0</v>
      </c>
      <c r="D47" s="258">
        <f>Revenue!I89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Revenue!J89</f>
        <v>0</v>
      </c>
      <c r="I47" s="252">
        <f t="shared" ref="I47:I53" si="26">IF(ISBLANK(H47),"  ",IF(L47&gt;0,H47/L47,IF(H47&gt;0,1,0)))</f>
        <v>0</v>
      </c>
      <c r="J47" s="258">
        <f>Revenue!K89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Revenue!H90</f>
        <v>0</v>
      </c>
      <c r="C48" s="257">
        <f t="shared" si="0"/>
        <v>0</v>
      </c>
      <c r="D48" s="262">
        <f>Revenue!I90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Revenue!J90</f>
        <v>0</v>
      </c>
      <c r="I48" s="257">
        <f t="shared" si="26"/>
        <v>0</v>
      </c>
      <c r="J48" s="262">
        <f>Revenue!K90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253</v>
      </c>
      <c r="B49" s="209">
        <f>Revenue!H91</f>
        <v>0</v>
      </c>
      <c r="C49" s="257">
        <f t="shared" si="0"/>
        <v>0</v>
      </c>
      <c r="D49" s="262">
        <f>Revenue!I91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Revenue!J91</f>
        <v>0</v>
      </c>
      <c r="I49" s="257">
        <f t="shared" si="26"/>
        <v>0</v>
      </c>
      <c r="J49" s="262">
        <f>Revenue!K91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Revenue!H92</f>
        <v>0</v>
      </c>
      <c r="C50" s="257">
        <f t="shared" si="0"/>
        <v>0</v>
      </c>
      <c r="D50" s="262">
        <f>Revenue!I92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Revenue!J92</f>
        <v>0</v>
      </c>
      <c r="I50" s="257">
        <f t="shared" si="26"/>
        <v>0</v>
      </c>
      <c r="J50" s="262">
        <f>Revenue!K92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254</v>
      </c>
      <c r="B51" s="209">
        <f>Revenue!H94</f>
        <v>0</v>
      </c>
      <c r="C51" s="257">
        <f t="shared" si="0"/>
        <v>0</v>
      </c>
      <c r="D51" s="262">
        <f>Revenue!I94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Revenue!J94</f>
        <v>0</v>
      </c>
      <c r="I51" s="257">
        <f t="shared" si="26"/>
        <v>0</v>
      </c>
      <c r="J51" s="262">
        <f>Revenue!K94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412</v>
      </c>
      <c r="B53" s="274">
        <f>Revenue!H111</f>
        <v>0</v>
      </c>
      <c r="C53" s="269">
        <f t="shared" si="0"/>
        <v>0</v>
      </c>
      <c r="D53" s="292">
        <f>Revenue!I111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Revenue!J111</f>
        <v>0</v>
      </c>
      <c r="I53" s="269">
        <f t="shared" si="26"/>
        <v>0</v>
      </c>
      <c r="J53" s="274">
        <f>Revenue!K111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242</v>
      </c>
      <c r="B55" s="276">
        <f>Revenue!H7</f>
        <v>58367904</v>
      </c>
      <c r="C55" s="252">
        <f t="shared" si="0"/>
        <v>1</v>
      </c>
      <c r="D55" s="258">
        <f>Revenue!I7</f>
        <v>0</v>
      </c>
      <c r="E55" s="254">
        <f t="shared" ref="E55:E73" si="28">IF(ISBLANK(D55),"  ",IF(F55&gt;0,D55/F55,IF(D55&gt;0,1,0)))</f>
        <v>0</v>
      </c>
      <c r="F55" s="280">
        <f t="shared" ref="F55:F60" si="29">D55+B55</f>
        <v>58367904</v>
      </c>
      <c r="G55" s="256">
        <f>IF(ISBLANK(F55),"  ",IF(F82&gt;0,F55/F82,IF(F55&gt;0,1,0)))</f>
        <v>0.32666132486916749</v>
      </c>
      <c r="H55" s="276">
        <f>Revenue!J7</f>
        <v>57310116</v>
      </c>
      <c r="I55" s="252">
        <f t="shared" ref="I55:I73" si="30">IF(ISBLANK(H55),"  ",IF(L55&gt;0,H55/L55,IF(H55&gt;0,1,0)))</f>
        <v>1</v>
      </c>
      <c r="J55" s="258">
        <f>Revenue!K7</f>
        <v>0</v>
      </c>
      <c r="K55" s="254">
        <f t="shared" ref="K55:K73" si="31">IF(ISBLANK(J55),"  ",IF(L55&gt;0,J55/L55,IF(J55&gt;0,1,0)))</f>
        <v>0</v>
      </c>
      <c r="L55" s="280">
        <f t="shared" ref="L55:L61" si="32">J55+H55</f>
        <v>57310116</v>
      </c>
      <c r="M55" s="256">
        <f>IF(ISBLANK(L55),"  ",IF(L82&gt;0,L55/L82,IF(L55&gt;0,1,0)))</f>
        <v>0.32899183437720053</v>
      </c>
    </row>
    <row r="56" spans="1:13" ht="15" customHeight="1" x14ac:dyDescent="0.2">
      <c r="A56" s="208" t="s">
        <v>243</v>
      </c>
      <c r="B56" s="224">
        <f>Revenue!H19</f>
        <v>1030466</v>
      </c>
      <c r="C56" s="257">
        <f t="shared" si="0"/>
        <v>1</v>
      </c>
      <c r="D56" s="262">
        <f>Revenue!I19</f>
        <v>0</v>
      </c>
      <c r="E56" s="259">
        <f t="shared" si="28"/>
        <v>0</v>
      </c>
      <c r="F56" s="281">
        <f t="shared" si="29"/>
        <v>1030466</v>
      </c>
      <c r="G56" s="261">
        <f>IF(ISBLANK(F56),"  ",IF(F82&gt;0,F56/F82,IF(F56&gt;0,1,0)))</f>
        <v>5.7670974238278553E-3</v>
      </c>
      <c r="H56" s="224">
        <f>Revenue!J19</f>
        <v>1270951</v>
      </c>
      <c r="I56" s="257">
        <f t="shared" si="30"/>
        <v>1</v>
      </c>
      <c r="J56" s="262">
        <f>Revenue!K19</f>
        <v>0</v>
      </c>
      <c r="K56" s="259">
        <f t="shared" si="31"/>
        <v>0</v>
      </c>
      <c r="L56" s="281">
        <f t="shared" si="32"/>
        <v>1270951</v>
      </c>
      <c r="M56" s="261">
        <f>IF(ISBLANK(L56),"  ",IF(L82&gt;0,L56/L82,IF(L56&gt;0,1,0)))</f>
        <v>7.2959632622892857E-3</v>
      </c>
    </row>
    <row r="57" spans="1:13" ht="15" customHeight="1" x14ac:dyDescent="0.2">
      <c r="A57" s="282" t="s">
        <v>244</v>
      </c>
      <c r="B57" s="283">
        <f>Revenue!H9</f>
        <v>1577465</v>
      </c>
      <c r="C57" s="257">
        <f t="shared" si="0"/>
        <v>1</v>
      </c>
      <c r="D57" s="284">
        <f>Revenue!I9</f>
        <v>0</v>
      </c>
      <c r="E57" s="259">
        <f t="shared" si="28"/>
        <v>0</v>
      </c>
      <c r="F57" s="285">
        <f t="shared" si="29"/>
        <v>1577465</v>
      </c>
      <c r="G57" s="261">
        <f>IF(ISBLANK(F57),"  ",IF(F82&gt;0,F57/F82,IF(F57&gt;0,1,0)))</f>
        <v>8.8284274664846858E-3</v>
      </c>
      <c r="H57" s="283">
        <f>Revenue!J9</f>
        <v>1650180</v>
      </c>
      <c r="I57" s="257">
        <f t="shared" si="30"/>
        <v>1</v>
      </c>
      <c r="J57" s="284">
        <f>Revenue!K9</f>
        <v>0</v>
      </c>
      <c r="K57" s="259">
        <f t="shared" si="31"/>
        <v>0</v>
      </c>
      <c r="L57" s="285">
        <f t="shared" si="32"/>
        <v>1650180</v>
      </c>
      <c r="M57" s="261">
        <f>IF(ISBLANK(L57),"  ",IF(L82&gt;0,L57/L82,IF(L57&gt;0,1,0)))</f>
        <v>9.4729479391137284E-3</v>
      </c>
    </row>
    <row r="58" spans="1:13" ht="15" customHeight="1" x14ac:dyDescent="0.2">
      <c r="A58" s="282" t="s">
        <v>245</v>
      </c>
      <c r="B58" s="283">
        <f>Revenue!H10</f>
        <v>788733</v>
      </c>
      <c r="C58" s="257">
        <f t="shared" si="0"/>
        <v>1</v>
      </c>
      <c r="D58" s="284">
        <f>Revenue!I10</f>
        <v>0</v>
      </c>
      <c r="E58" s="259">
        <f t="shared" si="28"/>
        <v>0</v>
      </c>
      <c r="F58" s="285">
        <f t="shared" si="29"/>
        <v>788733</v>
      </c>
      <c r="G58" s="261">
        <f>IF(ISBLANK(F58),"  ",IF(F82&gt;0,F58/F82,IF(F58&gt;0,1,0)))</f>
        <v>4.4142165315381732E-3</v>
      </c>
      <c r="H58" s="283">
        <f>Revenue!J10</f>
        <v>825090</v>
      </c>
      <c r="I58" s="257">
        <f t="shared" si="30"/>
        <v>1</v>
      </c>
      <c r="J58" s="284">
        <f>Revenue!K10</f>
        <v>0</v>
      </c>
      <c r="K58" s="259">
        <f t="shared" si="31"/>
        <v>0</v>
      </c>
      <c r="L58" s="285">
        <f t="shared" si="32"/>
        <v>825090</v>
      </c>
      <c r="M58" s="261">
        <f>IF(ISBLANK(L58),"  ",IF(L82&gt;0,L58/L82,IF(L58&gt;0,1,0)))</f>
        <v>4.7364739695568642E-3</v>
      </c>
    </row>
    <row r="59" spans="1:13" ht="15" customHeight="1" x14ac:dyDescent="0.2">
      <c r="A59" s="282" t="s">
        <v>411</v>
      </c>
      <c r="B59" s="283">
        <v>0</v>
      </c>
      <c r="C59" s="554">
        <f>IF(ISBLANK(B59),"  ",IF(F59&gt;0,B59/F59,IF(B59&gt;0,1,0)))</f>
        <v>0</v>
      </c>
      <c r="D59" s="284">
        <f>Athletics!V13</f>
        <v>208241</v>
      </c>
      <c r="E59" s="555">
        <f>IF(ISBLANK(D59),"  ",IF(F59&gt;0,D59/F59,IF(D59&gt;0,1,0)))</f>
        <v>1</v>
      </c>
      <c r="F59" s="285">
        <f t="shared" si="29"/>
        <v>208241</v>
      </c>
      <c r="G59" s="556">
        <f>IF(ISBLANK(F59),"  ",IF(F84&gt;0,F59/F84,IF(F59&gt;0,1,0)))</f>
        <v>1</v>
      </c>
      <c r="H59" s="283">
        <v>0</v>
      </c>
      <c r="I59" s="554">
        <f>IF(ISBLANK(H59),"  ",IF(L59&gt;0,H59/L59,IF(H59&gt;0,1,0)))</f>
        <v>0</v>
      </c>
      <c r="J59" s="284">
        <f>Athletics!W13</f>
        <v>759694</v>
      </c>
      <c r="K59" s="555">
        <f>IF(ISBLANK(J59),"  ",IF(L59&gt;0,J59/L59,IF(J59&gt;0,1,0)))</f>
        <v>1</v>
      </c>
      <c r="L59" s="285">
        <f t="shared" si="32"/>
        <v>759694</v>
      </c>
      <c r="M59" s="556">
        <f>IF(ISBLANK(L59),"  ",IF(L84&gt;0,L59/L84,IF(L59&gt;0,1,0)))</f>
        <v>1</v>
      </c>
    </row>
    <row r="60" spans="1:13" ht="15" customHeight="1" x14ac:dyDescent="0.2">
      <c r="A60" s="208" t="s">
        <v>252</v>
      </c>
      <c r="B60" s="224">
        <f>Revenue!H11+Revenue!H12+Revenue!H14+Revenue!H15+Revenue!H17+Revenue!H18+Revenue!H22+Revenue!H23+Revenue!H13+Revenue!H16</f>
        <v>3467755</v>
      </c>
      <c r="C60" s="257">
        <f t="shared" si="0"/>
        <v>0.28991286115219245</v>
      </c>
      <c r="D60" s="262">
        <f>Revenue!I11+Revenue!I12+Revenue!I14+Revenue!I15+Revenue!I17+Revenue!I18+Revenue!I22+Revenue!I23+Revenue!I13+Revenue!I16</f>
        <v>8493615</v>
      </c>
      <c r="E60" s="259">
        <f t="shared" si="28"/>
        <v>0.71008713884780761</v>
      </c>
      <c r="F60" s="281">
        <f t="shared" si="29"/>
        <v>11961370</v>
      </c>
      <c r="G60" s="261">
        <f>IF(ISBLANK(F60),"  ",IF(F82&gt;0,F60/F82,IF(F60&gt;0,1,0)))</f>
        <v>6.6942903611037913E-2</v>
      </c>
      <c r="H60" s="224">
        <f>Revenue!J11+Revenue!J12+Revenue!J14+Revenue!J15+Revenue!J17+Revenue!J18+Revenue!J22+Revenue!J23+Revenue!J13+Revenue!J16</f>
        <v>4302526</v>
      </c>
      <c r="I60" s="257">
        <f t="shared" si="30"/>
        <v>0.31868986038320474</v>
      </c>
      <c r="J60" s="262">
        <f>Revenue!K11+Revenue!K12+Revenue!K14+Revenue!K15+Revenue!K17+Revenue!K18+Revenue!K22+Revenue!K23+Revenue!K13+Revenue!K16</f>
        <v>9198142</v>
      </c>
      <c r="K60" s="259">
        <f t="shared" si="31"/>
        <v>0.68131013961679521</v>
      </c>
      <c r="L60" s="281">
        <f t="shared" si="32"/>
        <v>13500668</v>
      </c>
      <c r="M60" s="261">
        <f>IF(ISBLANK(L60),"  ",IF(L82&gt;0,L60/L82,IF(L60&gt;0,1,0)))</f>
        <v>7.7501318103030375E-2</v>
      </c>
    </row>
    <row r="61" spans="1:13" s="153" customFormat="1" ht="15" customHeight="1" x14ac:dyDescent="0.25">
      <c r="A61" s="222" t="s">
        <v>216</v>
      </c>
      <c r="B61" s="227">
        <f>B60+B58+B57+B56+B55</f>
        <v>65232323</v>
      </c>
      <c r="C61" s="269">
        <f t="shared" si="0"/>
        <v>0.88230266275087732</v>
      </c>
      <c r="D61" s="272">
        <f>D60+D58+D57+D56+D55+D59</f>
        <v>8701856</v>
      </c>
      <c r="E61" s="270">
        <f t="shared" si="28"/>
        <v>0.11769733724912262</v>
      </c>
      <c r="F61" s="286">
        <f>F60+F58+F57+F56+F55+F59</f>
        <v>73934179</v>
      </c>
      <c r="G61" s="271">
        <f>IF(ISBLANK(F61),"  ",IF(F82&gt;0,F61/F82,IF(F61&gt;0,1,0)))</f>
        <v>0.41377940974639388</v>
      </c>
      <c r="H61" s="227">
        <f>H60+H58+H57+H56+H55</f>
        <v>65358863</v>
      </c>
      <c r="I61" s="269">
        <f t="shared" si="30"/>
        <v>0.86778714239719934</v>
      </c>
      <c r="J61" s="272">
        <f>J60+J58+J57+J56+J55+J59</f>
        <v>9957836</v>
      </c>
      <c r="K61" s="270">
        <f t="shared" si="31"/>
        <v>0.13221285760280069</v>
      </c>
      <c r="L61" s="281">
        <f t="shared" si="32"/>
        <v>75316699</v>
      </c>
      <c r="M61" s="271">
        <f>IF(ISBLANK(L61),"  ",IF(L82&gt;0,L61/L82,IF(L61&gt;0,1,0)))</f>
        <v>0.43235960232998766</v>
      </c>
    </row>
    <row r="62" spans="1:13" ht="15" customHeight="1" x14ac:dyDescent="0.2">
      <c r="A62" s="251" t="s">
        <v>217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246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21380</v>
      </c>
      <c r="C64" s="257">
        <f t="shared" si="0"/>
        <v>1</v>
      </c>
      <c r="D64" s="262">
        <f>Revenue!I28</f>
        <v>0</v>
      </c>
      <c r="E64" s="259">
        <f t="shared" si="28"/>
        <v>0</v>
      </c>
      <c r="F64" s="247">
        <f t="shared" si="33"/>
        <v>21380</v>
      </c>
      <c r="G64" s="261">
        <f>IF(ISBLANK(F64),"  ",IF(F82&gt;0,F64/F82,IF(F64&gt;0,1,0)))</f>
        <v>1.1965512973881675E-4</v>
      </c>
      <c r="H64" s="209">
        <f>Revenue!J28</f>
        <v>17159</v>
      </c>
      <c r="I64" s="257">
        <f t="shared" si="30"/>
        <v>1</v>
      </c>
      <c r="J64" s="262">
        <f>Revenue!K28</f>
        <v>0</v>
      </c>
      <c r="K64" s="259">
        <f t="shared" si="31"/>
        <v>0</v>
      </c>
      <c r="L64" s="247">
        <f t="shared" si="34"/>
        <v>17159</v>
      </c>
      <c r="M64" s="261">
        <f>IF(ISBLANK(L64),"  ",IF(L82&gt;0,L64/L82,IF(L64&gt;0,1,0)))</f>
        <v>9.8502171694756014E-5</v>
      </c>
    </row>
    <row r="65" spans="1:13" ht="15" customHeight="1" x14ac:dyDescent="0.2">
      <c r="A65" s="211" t="s">
        <v>219</v>
      </c>
      <c r="B65" s="209">
        <f>Revenue!H76</f>
        <v>1114151</v>
      </c>
      <c r="C65" s="257">
        <f t="shared" si="0"/>
        <v>8.4957920646178312E-2</v>
      </c>
      <c r="D65" s="262">
        <f>Revenue!I76</f>
        <v>12000000</v>
      </c>
      <c r="E65" s="259">
        <f t="shared" si="28"/>
        <v>0.91504207935382165</v>
      </c>
      <c r="F65" s="247">
        <f t="shared" si="33"/>
        <v>13114151</v>
      </c>
      <c r="G65" s="261">
        <f>IF(ISBLANK(F65),"  ",IF(F82&gt;0,F65/F82,IF(F65&gt;0,1,0)))</f>
        <v>7.3394548144033372E-2</v>
      </c>
      <c r="H65" s="209">
        <f>Revenue!J76</f>
        <v>1159134</v>
      </c>
      <c r="I65" s="257">
        <f t="shared" si="30"/>
        <v>9.5330308885484771E-2</v>
      </c>
      <c r="J65" s="262">
        <f>Revenue!K76</f>
        <v>11000000</v>
      </c>
      <c r="K65" s="259">
        <f t="shared" si="31"/>
        <v>0.90466969111451523</v>
      </c>
      <c r="L65" s="247">
        <f t="shared" si="34"/>
        <v>12159134</v>
      </c>
      <c r="M65" s="261">
        <f>IF(ISBLANK(L65),"  ",IF(L82&gt;0,L65/L82,IF(L65&gt;0,1,0)))</f>
        <v>6.9800169294687658E-2</v>
      </c>
    </row>
    <row r="66" spans="1:13" ht="15" customHeight="1" x14ac:dyDescent="0.2">
      <c r="A66" s="290" t="s">
        <v>220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28"/>
        <v>0</v>
      </c>
      <c r="F66" s="247">
        <f t="shared" si="33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0"/>
        <v>0</v>
      </c>
      <c r="J66" s="262">
        <f>Revenue!K29</f>
        <v>0</v>
      </c>
      <c r="K66" s="259">
        <f t="shared" si="31"/>
        <v>0</v>
      </c>
      <c r="L66" s="247">
        <f t="shared" si="34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0"/>
        <v>0</v>
      </c>
      <c r="D67" s="262">
        <f>Athletics!V24-Athletics!V21-Athletics!V13-Athletics!V23</f>
        <v>14018420</v>
      </c>
      <c r="E67" s="259">
        <f t="shared" si="28"/>
        <v>1</v>
      </c>
      <c r="F67" s="247">
        <f t="shared" si="33"/>
        <v>14018420</v>
      </c>
      <c r="G67" s="261">
        <f>IF(ISBLANK(F67),"  ",IF(F82&gt;0,F67/F82,IF(F67&gt;0,1,0)))</f>
        <v>7.8455372489860786E-2</v>
      </c>
      <c r="H67" s="209">
        <v>0</v>
      </c>
      <c r="I67" s="257">
        <f t="shared" si="30"/>
        <v>0</v>
      </c>
      <c r="J67" s="262">
        <f>Athletics!W24-Athletics!W21-Athletics!W13-Athletics!W23</f>
        <v>11445600</v>
      </c>
      <c r="K67" s="259">
        <f t="shared" si="31"/>
        <v>1</v>
      </c>
      <c r="L67" s="247">
        <f t="shared" si="34"/>
        <v>11445600</v>
      </c>
      <c r="M67" s="261">
        <f>IF(ISBLANK(L67),"  ",IF(L82&gt;0,L67/L82,IF(L67&gt;0,1,0)))</f>
        <v>6.5704088603619051E-2</v>
      </c>
    </row>
    <row r="68" spans="1:13" ht="15" customHeight="1" x14ac:dyDescent="0.2">
      <c r="A68" s="251" t="s">
        <v>247</v>
      </c>
      <c r="B68" s="209">
        <f>Revenue!H87</f>
        <v>0</v>
      </c>
      <c r="C68" s="257">
        <f t="shared" si="0"/>
        <v>0</v>
      </c>
      <c r="D68" s="262">
        <f>Revenue!I87</f>
        <v>9925397</v>
      </c>
      <c r="E68" s="259">
        <f t="shared" si="28"/>
        <v>1</v>
      </c>
      <c r="F68" s="247">
        <f t="shared" si="33"/>
        <v>9925397</v>
      </c>
      <c r="G68" s="261">
        <f>IF(ISBLANK(F68),"  ",IF(F82&gt;0,F68/F82,IF(F68&gt;0,1,0)))</f>
        <v>5.5548394094680195E-2</v>
      </c>
      <c r="H68" s="209">
        <f>Revenue!J87</f>
        <v>0</v>
      </c>
      <c r="I68" s="257">
        <f t="shared" si="30"/>
        <v>0</v>
      </c>
      <c r="J68" s="262">
        <f>Revenue!K87</f>
        <v>5959144</v>
      </c>
      <c r="K68" s="259">
        <f t="shared" si="31"/>
        <v>1</v>
      </c>
      <c r="L68" s="247">
        <f t="shared" si="34"/>
        <v>5959144</v>
      </c>
      <c r="M68" s="261">
        <f>IF(ISBLANK(L68),"  ",IF(L82&gt;0,L68/L82,IF(L68&gt;0,1,0)))</f>
        <v>3.4208789873639206E-2</v>
      </c>
    </row>
    <row r="69" spans="1:13" ht="15" customHeight="1" x14ac:dyDescent="0.2">
      <c r="A69" s="251" t="s">
        <v>248</v>
      </c>
      <c r="B69" s="209">
        <f>Revenue!H81</f>
        <v>0</v>
      </c>
      <c r="C69" s="257">
        <f t="shared" si="0"/>
        <v>0</v>
      </c>
      <c r="D69" s="262">
        <f>Revenue!I81</f>
        <v>0</v>
      </c>
      <c r="E69" s="259">
        <f t="shared" si="28"/>
        <v>0</v>
      </c>
      <c r="F69" s="247">
        <f t="shared" si="33"/>
        <v>0</v>
      </c>
      <c r="G69" s="261">
        <f>IF(ISBLANK(F69),"  ",IF(F82&gt;0,F69/F82,IF(F69&gt;0,1,0)))</f>
        <v>0</v>
      </c>
      <c r="H69" s="209">
        <f>Revenue!J81</f>
        <v>0</v>
      </c>
      <c r="I69" s="257">
        <f t="shared" si="30"/>
        <v>0</v>
      </c>
      <c r="J69" s="262">
        <f>Revenue!K81</f>
        <v>0</v>
      </c>
      <c r="K69" s="259">
        <f t="shared" si="31"/>
        <v>0</v>
      </c>
      <c r="L69" s="247">
        <f t="shared" si="34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249</v>
      </c>
      <c r="B70" s="209">
        <f>Revenue!H78+Revenue!H77</f>
        <v>0</v>
      </c>
      <c r="C70" s="257">
        <f t="shared" si="0"/>
        <v>0</v>
      </c>
      <c r="D70" s="262">
        <f>Revenue!I78+Revenue!I77</f>
        <v>500000</v>
      </c>
      <c r="E70" s="259">
        <f t="shared" si="28"/>
        <v>1</v>
      </c>
      <c r="F70" s="247">
        <f t="shared" si="33"/>
        <v>500000</v>
      </c>
      <c r="G70" s="261">
        <f>IF(ISBLANK(F70),"  ",IF(F82&gt;0,F70/F82,IF(F70&gt;0,1,0)))</f>
        <v>2.7982958311229362E-3</v>
      </c>
      <c r="H70" s="209">
        <f>Revenue!J78+Revenue!J77</f>
        <v>0</v>
      </c>
      <c r="I70" s="257">
        <f t="shared" si="30"/>
        <v>0</v>
      </c>
      <c r="J70" s="262">
        <f>Revenue!K78+Revenue!K77</f>
        <v>500000</v>
      </c>
      <c r="K70" s="259">
        <f t="shared" si="31"/>
        <v>1</v>
      </c>
      <c r="L70" s="247">
        <f t="shared" si="34"/>
        <v>500000</v>
      </c>
      <c r="M70" s="261">
        <f>IF(ISBLANK(L70),"  ",IF(L82&gt;0,L70/L82,IF(L70&gt;0,1,0)))</f>
        <v>2.8702771634348161E-3</v>
      </c>
    </row>
    <row r="71" spans="1:13" ht="15" customHeight="1" x14ac:dyDescent="0.2">
      <c r="A71" s="211" t="s">
        <v>222</v>
      </c>
      <c r="B71" s="209">
        <f>Revenue!H30</f>
        <v>1859856</v>
      </c>
      <c r="C71" s="257">
        <f t="shared" si="0"/>
        <v>0.22247464549628607</v>
      </c>
      <c r="D71" s="262">
        <f>Revenue!I30</f>
        <v>6500000</v>
      </c>
      <c r="E71" s="259">
        <f t="shared" si="28"/>
        <v>0.77752535450371396</v>
      </c>
      <c r="F71" s="247">
        <f t="shared" si="33"/>
        <v>8359856</v>
      </c>
      <c r="G71" s="261">
        <f>IF(ISBLANK(F71),"  ",IF(F82&gt;0,F71/F82,IF(F71&gt;0,1,0)))</f>
        <v>4.6786700387176132E-2</v>
      </c>
      <c r="H71" s="209">
        <f>Revenue!J30</f>
        <v>1692554</v>
      </c>
      <c r="I71" s="257">
        <f t="shared" si="30"/>
        <v>0.18412227983648505</v>
      </c>
      <c r="J71" s="262">
        <f>Revenue!K30</f>
        <v>7500000</v>
      </c>
      <c r="K71" s="259">
        <f t="shared" si="31"/>
        <v>0.8158777201635149</v>
      </c>
      <c r="L71" s="247">
        <f t="shared" si="34"/>
        <v>9192554</v>
      </c>
      <c r="M71" s="261">
        <f>IF(ISBLANK(L71),"  ",IF(L82&gt;0,L71/L82,IF(L71&gt;0,1,0)))</f>
        <v>5.2770355639682742E-2</v>
      </c>
    </row>
    <row r="72" spans="1:13" ht="15" customHeight="1" x14ac:dyDescent="0.2">
      <c r="A72" s="251" t="s">
        <v>522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 x14ac:dyDescent="0.25">
      <c r="A73" s="228" t="s">
        <v>223</v>
      </c>
      <c r="B73" s="217">
        <f>B61+SUM(B62:B72)</f>
        <v>68227710</v>
      </c>
      <c r="C73" s="269">
        <f t="shared" si="0"/>
        <v>0.56916479949514731</v>
      </c>
      <c r="D73" s="272">
        <f>D61+SUM(D62:D72)</f>
        <v>51645673</v>
      </c>
      <c r="E73" s="270">
        <f t="shared" si="28"/>
        <v>0.43083520050485269</v>
      </c>
      <c r="F73" s="217">
        <f>F61+SUM(F62:F72)</f>
        <v>119873383</v>
      </c>
      <c r="G73" s="271">
        <f>IF(ISBLANK(F73),"  ",IF(F82&gt;0,F73/F82,IF(F73&gt;0,1,0)))</f>
        <v>0.67088237582300614</v>
      </c>
      <c r="H73" s="217">
        <f>H61+SUM(H62:H72)</f>
        <v>68227710</v>
      </c>
      <c r="I73" s="269">
        <f t="shared" si="30"/>
        <v>0.59540568402436189</v>
      </c>
      <c r="J73" s="272">
        <f>J61+SUM(J62:J72)</f>
        <v>46362580</v>
      </c>
      <c r="K73" s="270">
        <f t="shared" si="31"/>
        <v>0.40459431597563805</v>
      </c>
      <c r="L73" s="217">
        <f>L61+SUM(L62:L72)</f>
        <v>114590290</v>
      </c>
      <c r="M73" s="271">
        <f>IF(ISBLANK(L73),"  ",IF(L82&gt;0,L73/L82,IF(L73&gt;0,1,0)))</f>
        <v>0.65781178507674587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7" t="s">
        <v>117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Revenue!H67</f>
        <v>0</v>
      </c>
      <c r="C75" s="252">
        <f t="shared" si="0"/>
        <v>0</v>
      </c>
      <c r="D75" s="258">
        <f>Revenue!I67</f>
        <v>12000</v>
      </c>
      <c r="E75" s="254">
        <f>IF(ISBLANK(D75),"  ",IF(F75&gt;0,D75/F75,IF(D75&gt;0,1,0)))</f>
        <v>1</v>
      </c>
      <c r="F75" s="137">
        <f>D75+B75</f>
        <v>12000</v>
      </c>
      <c r="G75" s="256">
        <f>IF(ISBLANK(F75),"  ",IF(F82&gt;0,F75/F82,IF(F75&gt;0,1,0)))</f>
        <v>6.7159099946950468E-5</v>
      </c>
      <c r="H75" s="136">
        <f>Revenue!J67</f>
        <v>0</v>
      </c>
      <c r="I75" s="252">
        <f>IF(ISBLANK(H75),"  ",IF(L75&gt;0,H75/L75,IF(H75&gt;0,1,0)))</f>
        <v>0</v>
      </c>
      <c r="J75" s="258">
        <f>Revenue!K67</f>
        <v>14000</v>
      </c>
      <c r="K75" s="254">
        <f>IF(ISBLANK(J75),"  ",IF(L75&gt;0,J75/L75,IF(J75&gt;0,1,0)))</f>
        <v>1</v>
      </c>
      <c r="L75" s="137">
        <f>J75+H75</f>
        <v>14000</v>
      </c>
      <c r="M75" s="256">
        <f>IF(ISBLANK(L75),"  ",IF(L82&gt;0,L75/L82,IF(L75&gt;0,1,0)))</f>
        <v>8.0367760576174847E-5</v>
      </c>
    </row>
    <row r="76" spans="1:13" ht="15" customHeight="1" x14ac:dyDescent="0.2">
      <c r="A76" s="208" t="s">
        <v>226</v>
      </c>
      <c r="B76" s="209">
        <f>Revenue!H68</f>
        <v>0</v>
      </c>
      <c r="C76" s="257">
        <f t="shared" si="0"/>
        <v>0</v>
      </c>
      <c r="D76" s="262">
        <f>Revenue!I68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Revenue!J68</f>
        <v>0</v>
      </c>
      <c r="I76" s="257">
        <f>IF(ISBLANK(H76),"  ",IF(L76&gt;0,H76/L76,IF(H76&gt;0,1,0)))</f>
        <v>0</v>
      </c>
      <c r="J76" s="262">
        <f>Revenue!K68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7" t="s">
        <v>117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">
      <c r="A78" s="197" t="s">
        <v>228</v>
      </c>
      <c r="B78" s="136">
        <f>Revenue!H69</f>
        <v>0</v>
      </c>
      <c r="C78" s="252">
        <f t="shared" si="0"/>
        <v>0</v>
      </c>
      <c r="D78" s="258">
        <f>Revenue!I69</f>
        <v>12500000</v>
      </c>
      <c r="E78" s="254">
        <f>IF(ISBLANK(D78),"  ",IF(F78&gt;0,D78/F78,IF(D78&gt;0,1,0)))</f>
        <v>1</v>
      </c>
      <c r="F78" s="137">
        <f>D78+B78</f>
        <v>12500000</v>
      </c>
      <c r="G78" s="256">
        <f>IF(ISBLANK(F78),"  ",IF(F82&gt;0,F78/F82,IF(F78&gt;0,1,0)))</f>
        <v>6.9957395778073403E-2</v>
      </c>
      <c r="H78" s="136">
        <f>Revenue!J69</f>
        <v>0</v>
      </c>
      <c r="I78" s="252">
        <f>IF(ISBLANK(H78),"  ",IF(L78&gt;0,H78/L78,IF(H78&gt;0,1,0)))</f>
        <v>0</v>
      </c>
      <c r="J78" s="258">
        <f>Revenue!K69</f>
        <v>15000000</v>
      </c>
      <c r="K78" s="254">
        <f>IF(ISBLANK(J78),"  ",IF(L78&gt;0,J78/L78,IF(J78&gt;0,1,0)))</f>
        <v>1</v>
      </c>
      <c r="L78" s="137">
        <f>J78+H78</f>
        <v>15000000</v>
      </c>
      <c r="M78" s="256">
        <f>IF(ISBLANK(L78),"  ",IF(L82&gt;0,L78/L82,IF(L78&gt;0,1,0)))</f>
        <v>8.6108314903044478E-2</v>
      </c>
    </row>
    <row r="79" spans="1:13" ht="15" customHeight="1" x14ac:dyDescent="0.2">
      <c r="A79" s="208" t="s">
        <v>251</v>
      </c>
      <c r="B79" s="209">
        <f>Revenue!H70+Revenue!H75</f>
        <v>0</v>
      </c>
      <c r="C79" s="257">
        <f t="shared" si="0"/>
        <v>0</v>
      </c>
      <c r="D79" s="262">
        <f>Revenue!I70+Revenue!I75</f>
        <v>6000000</v>
      </c>
      <c r="E79" s="259">
        <f>IF(ISBLANK(D79),"  ",IF(F79&gt;0,D79/F79,IF(D79&gt;0,1,0)))</f>
        <v>1</v>
      </c>
      <c r="F79" s="247">
        <f>D79+B79</f>
        <v>6000000</v>
      </c>
      <c r="G79" s="261">
        <f>IF(ISBLANK(F79),"  ",IF(F82&gt;0,F79/F82,IF(F79&gt;0,1,0)))</f>
        <v>3.3579549973475231E-2</v>
      </c>
      <c r="H79" s="209">
        <f>Revenue!J70+Revenue!J75</f>
        <v>0</v>
      </c>
      <c r="I79" s="257">
        <f>IF(ISBLANK(H79),"  ",IF(L79&gt;0,H79/L79,IF(H79&gt;0,1,0)))</f>
        <v>0</v>
      </c>
      <c r="J79" s="262">
        <f>Revenue!K70+Revenue!K75</f>
        <v>6000000</v>
      </c>
      <c r="K79" s="259">
        <f>IF(ISBLANK(J79),"  ",IF(L79&gt;0,J79/L79,IF(J79&gt;0,1,0)))</f>
        <v>1</v>
      </c>
      <c r="L79" s="247">
        <f>J79+H79</f>
        <v>6000000</v>
      </c>
      <c r="M79" s="261">
        <f>IF(ISBLANK(L79),"  ",IF(L82&gt;0,L79/L82,IF(L79&gt;0,1,0)))</f>
        <v>3.444332596121779E-2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0"/>
        <v>0</v>
      </c>
      <c r="D80" s="292">
        <f>D79+D78+D76+D75</f>
        <v>18512000</v>
      </c>
      <c r="E80" s="270">
        <f>IF(ISBLANK(D80),"  ",IF(F80&gt;0,D80/F80,IF(D80&gt;0,1,0)))</f>
        <v>1</v>
      </c>
      <c r="F80" s="273">
        <f>F79+F78+F77+F76+F75</f>
        <v>18512000</v>
      </c>
      <c r="G80" s="271">
        <f>IF(ISBLANK(F80),"  ",IF(F82&gt;0,F80/F82,IF(F80&gt;0,1,0)))</f>
        <v>0.10360410485149558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21014000</v>
      </c>
      <c r="K80" s="270">
        <f>IF(ISBLANK(J80),"  ",IF(L80&gt;0,J80/L80,IF(J80&gt;0,1,0)))</f>
        <v>1</v>
      </c>
      <c r="L80" s="273">
        <f>L79+L78+L77+L76+L75</f>
        <v>21014000</v>
      </c>
      <c r="M80" s="271">
        <f>IF(ISBLANK(L80),"  ",IF(L82&gt;0,L80/L82,IF(L80&gt;0,1,0)))</f>
        <v>0.12063200862483844</v>
      </c>
    </row>
    <row r="81" spans="1:13" s="153" customFormat="1" ht="15" customHeight="1" x14ac:dyDescent="0.25">
      <c r="A81" s="223" t="s">
        <v>32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108522506</v>
      </c>
      <c r="C82" s="294">
        <f t="shared" si="0"/>
        <v>0.60735615224562767</v>
      </c>
      <c r="D82" s="293">
        <f>D80+D73+D52+D45+D53+D81</f>
        <v>70157673</v>
      </c>
      <c r="E82" s="295">
        <f>IF(ISBLANK(D82),"  ",IF(F82&gt;0,D82/F82,IF(D82&gt;0,1,0)))</f>
        <v>0.39264384775437233</v>
      </c>
      <c r="F82" s="293">
        <f>F80+F73+F52+F45+F53+F81</f>
        <v>178680179</v>
      </c>
      <c r="G82" s="296">
        <f>IF(ISBLANK(F82),"  ",IF(F82&gt;0,F82/F82,IF(F82&gt;0,1,0)))</f>
        <v>1</v>
      </c>
      <c r="H82" s="293">
        <f>H80+H73+H52+H45+H53+H81</f>
        <v>106822625</v>
      </c>
      <c r="I82" s="294">
        <f>IF(ISBLANK(H82),"  ",IF(L82&gt;0,H82/L82,IF(H82&gt;0,1,0)))</f>
        <v>0.61322108215132209</v>
      </c>
      <c r="J82" s="293">
        <f>J80+J73+J52+J45+J53+J81</f>
        <v>67376580</v>
      </c>
      <c r="K82" s="295">
        <f>IF(ISBLANK(J82),"  ",IF(L82&gt;0,J82/L82,IF(J82&gt;0,1,0)))</f>
        <v>0.38677891784867791</v>
      </c>
      <c r="L82" s="293">
        <f>L80+L73+L52+L45+L53+L81</f>
        <v>174199205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D37" sqref="D3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University of Louisiana Monroe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559</v>
      </c>
      <c r="C6" s="236"/>
      <c r="D6" s="237"/>
      <c r="E6" s="236"/>
      <c r="F6" s="237"/>
      <c r="G6" s="238"/>
      <c r="H6" s="200" t="s">
        <v>558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34469829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34469829</v>
      </c>
      <c r="G13" s="256">
        <f>IF(ISBLANK(F13),"  ",IF(F84&gt;0,F13/F84,IF(F13&gt;0,1,0)))</f>
        <v>0.1927889041633046</v>
      </c>
      <c r="H13" s="232">
        <f>Revenue!J34</f>
        <v>36736217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36736217</v>
      </c>
      <c r="M13" s="256">
        <f>IF(ISBLANK(L13),"  ",IF(L84&gt;0,L13/L84,IF(L13&gt;0,1,0)))</f>
        <v>0.21088624945217171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5683640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5683640</v>
      </c>
      <c r="G15" s="542">
        <f>IF(ISBLANK(F15),"  ",IF(F85&gt;0,F15/F85,IF(F15&gt;0,1,0)))</f>
        <v>1</v>
      </c>
      <c r="H15" s="537">
        <f>SUM(H16:H39)</f>
        <v>1858698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1858698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1683640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1683640</v>
      </c>
      <c r="G17" s="533">
        <f>IF(ISBLANK(F17),"  ",IF(F84&gt;0,F17/F84,IF(F17&gt;0,1,0)))</f>
        <v>9.4165570303672268E-3</v>
      </c>
      <c r="H17" s="529">
        <f>Revenue!J40</f>
        <v>1858698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1858698</v>
      </c>
      <c r="M17" s="533">
        <f>IF(ISBLANK(L17),"  ",IF(L84&gt;0,L17/L84,IF(L17&gt;0,1,0)))</f>
        <v>1.066995684624393E-2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458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462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460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534</v>
      </c>
      <c r="B36" s="529">
        <f>Revenue!F59</f>
        <v>0</v>
      </c>
      <c r="C36" s="530">
        <f t="shared" ref="C36:C41" si="10">IF(ISBLANK(B36),"  ",IF(F36&gt;0,B36/F36,IF(B36&gt;0,1,0)))</f>
        <v>0</v>
      </c>
      <c r="D36" s="531">
        <f>Revenue!G59</f>
        <v>0</v>
      </c>
      <c r="E36" s="525">
        <f t="shared" ref="E36:E41" si="11">IF(ISBLANK(D36),"  ",IF(F36&gt;0,D36/F36,IF(D36&gt;0,1,0)))</f>
        <v>0</v>
      </c>
      <c r="F36" s="532">
        <f t="shared" ref="F36:F41" si="12">D36+B36</f>
        <v>0</v>
      </c>
      <c r="G36" s="533">
        <f t="shared" si="6"/>
        <v>0</v>
      </c>
      <c r="H36" s="529">
        <f>Revenue!J59</f>
        <v>0</v>
      </c>
      <c r="I36" s="530">
        <f t="shared" ref="I36:I41" si="13">IF(ISBLANK(H36),"  ",IF(L36&gt;0,H36/L36,IF(H36&gt;0,1,0)))</f>
        <v>0</v>
      </c>
      <c r="J36" s="531">
        <f>Revenue!K59</f>
        <v>0</v>
      </c>
      <c r="K36" s="534">
        <f t="shared" ref="K36:K41" si="14">IF(ISBLANK(J36),"  ",IF(L36&gt;0,J36/L36,IF(J36&gt;0,1,0)))</f>
        <v>0</v>
      </c>
      <c r="L36" s="532">
        <f t="shared" ref="L36:L41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541</v>
      </c>
      <c r="B37" s="529">
        <f>Revenue!F60</f>
        <v>4000000</v>
      </c>
      <c r="C37" s="530">
        <f t="shared" ref="C37" si="16">IF(ISBLANK(B37),"  ",IF(F37&gt;0,B37/F37,IF(B37&gt;0,1,0)))</f>
        <v>1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4000000</v>
      </c>
      <c r="G37" s="533">
        <f t="shared" si="6"/>
        <v>1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535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536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611</v>
      </c>
      <c r="B40" s="529">
        <f>[1]Revenue!F63</f>
        <v>0</v>
      </c>
      <c r="C40" s="530">
        <f t="shared" si="10"/>
        <v>0</v>
      </c>
      <c r="D40" s="531">
        <f>[1]Revenue!G63</f>
        <v>0</v>
      </c>
      <c r="E40" s="525">
        <f t="shared" si="11"/>
        <v>0</v>
      </c>
      <c r="F40" s="532">
        <f t="shared" si="12"/>
        <v>0</v>
      </c>
      <c r="G40" s="533">
        <f t="shared" ref="G40:G41" si="22">IF(ISBLANK(F40),"  ",IF(F92&gt;0,F40/F92,IF(F40&gt;0,1,0)))</f>
        <v>0</v>
      </c>
      <c r="H40" s="529">
        <f>[1]Revenue!J63</f>
        <v>0</v>
      </c>
      <c r="I40" s="530">
        <f t="shared" si="13"/>
        <v>0</v>
      </c>
      <c r="J40" s="531">
        <f>[1]Revenue!K63</f>
        <v>0</v>
      </c>
      <c r="K40" s="534">
        <f t="shared" si="14"/>
        <v>0</v>
      </c>
      <c r="L40" s="532">
        <f t="shared" si="15"/>
        <v>0</v>
      </c>
      <c r="M40" s="533">
        <f t="shared" ref="M40:M41" si="23">IF(ISBLANK(L40),"  ",IF(L92&gt;0,L40/L92,IF(L40&gt;0,1,0)))</f>
        <v>0</v>
      </c>
    </row>
    <row r="41" spans="1:13" s="402" customFormat="1" ht="15" customHeight="1" x14ac:dyDescent="0.2">
      <c r="A41" s="528" t="s">
        <v>612</v>
      </c>
      <c r="B41" s="529">
        <f>[1]Revenue!F64</f>
        <v>0</v>
      </c>
      <c r="C41" s="530">
        <f t="shared" si="10"/>
        <v>0</v>
      </c>
      <c r="D41" s="531">
        <f>[1]Revenue!G64</f>
        <v>0</v>
      </c>
      <c r="E41" s="525">
        <f t="shared" si="11"/>
        <v>0</v>
      </c>
      <c r="F41" s="532">
        <f t="shared" si="12"/>
        <v>0</v>
      </c>
      <c r="G41" s="533">
        <f t="shared" si="22"/>
        <v>0</v>
      </c>
      <c r="H41" s="529">
        <f>[1]Revenue!J64</f>
        <v>0</v>
      </c>
      <c r="I41" s="530">
        <f t="shared" si="13"/>
        <v>0</v>
      </c>
      <c r="J41" s="531">
        <f>[1]Revenue!K64</f>
        <v>0</v>
      </c>
      <c r="K41" s="534">
        <f t="shared" si="14"/>
        <v>0</v>
      </c>
      <c r="L41" s="532">
        <f t="shared" si="15"/>
        <v>0</v>
      </c>
      <c r="M41" s="533">
        <f t="shared" si="23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537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40153469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40153469</v>
      </c>
      <c r="G47" s="271">
        <f>IF(ISBLANK(F47),"  ",IF(F84&gt;0,F47/F84,IF(F47&gt;0,1,0)))</f>
        <v>0.22457736262240297</v>
      </c>
      <c r="H47" s="217">
        <f>SUM(H13,H14,H15,H43,H45,H46)</f>
        <v>38594915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38594915</v>
      </c>
      <c r="M47" s="271">
        <f>IF(ISBLANK(L47),"  ",IF(L84&gt;0,L47/L84,IF(L47&gt;0,1,0)))</f>
        <v>0.22155620629841566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24">IF(ISBLANK(H49),"  ",IF(L49&gt;0,H49/L49,IF(H49&gt;0,1,0)))</f>
        <v>0</v>
      </c>
      <c r="J49" s="258">
        <f>Revenue!K89</f>
        <v>0</v>
      </c>
      <c r="K49" s="254">
        <f t="shared" ref="K49:K55" si="25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26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26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24"/>
        <v>0</v>
      </c>
      <c r="J51" s="262">
        <f>Revenue!K91</f>
        <v>0</v>
      </c>
      <c r="K51" s="259">
        <f t="shared" si="25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26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24"/>
        <v>0</v>
      </c>
      <c r="J52" s="262">
        <f>Revenue!K92</f>
        <v>0</v>
      </c>
      <c r="K52" s="259">
        <f t="shared" si="25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26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24"/>
        <v>0</v>
      </c>
      <c r="J53" s="262">
        <f>Revenue!K94</f>
        <v>0</v>
      </c>
      <c r="K53" s="259">
        <f t="shared" si="25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24"/>
        <v>0</v>
      </c>
      <c r="J54" s="272">
        <f>J53+J52+J51+J50+J49</f>
        <v>0</v>
      </c>
      <c r="K54" s="270">
        <f t="shared" si="25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26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24"/>
        <v>0</v>
      </c>
      <c r="J55" s="274">
        <f>Revenue!K111</f>
        <v>0</v>
      </c>
      <c r="K55" s="270">
        <f t="shared" si="25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53222463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27">D57+B57</f>
        <v>53222463</v>
      </c>
      <c r="G57" s="256">
        <f>IF(ISBLANK(F57),"  ",IF(F84&gt;0,F57/F84,IF(F57&gt;0,1,0)))</f>
        <v>0.29767192400757264</v>
      </c>
      <c r="H57" s="276">
        <f>Revenue!J7</f>
        <v>57310116</v>
      </c>
      <c r="I57" s="252">
        <f t="shared" ref="I57:I75" si="28">IF(ISBLANK(H57),"  ",IF(L57&gt;0,H57/L57,IF(H57&gt;0,1,0)))</f>
        <v>1</v>
      </c>
      <c r="J57" s="258">
        <f>Revenue!K7</f>
        <v>0</v>
      </c>
      <c r="K57" s="254">
        <f t="shared" ref="K57:K75" si="29">IF(ISBLANK(J57),"  ",IF(L57&gt;0,J57/L57,IF(J57&gt;0,1,0)))</f>
        <v>0</v>
      </c>
      <c r="L57" s="280">
        <f t="shared" ref="L57:L62" si="30">J57+H57</f>
        <v>57310116</v>
      </c>
      <c r="M57" s="256">
        <f>IF(ISBLANK(L57),"  ",IF(L84&gt;0,L57/L84,IF(L57&gt;0,1,0)))</f>
        <v>0.32899183437720053</v>
      </c>
    </row>
    <row r="58" spans="1:13" ht="15" customHeight="1" x14ac:dyDescent="0.2">
      <c r="A58" s="208" t="s">
        <v>243</v>
      </c>
      <c r="B58" s="224">
        <f>Revenue!F19</f>
        <v>1270951</v>
      </c>
      <c r="C58" s="257">
        <f t="shared" si="2"/>
        <v>1</v>
      </c>
      <c r="D58" s="262">
        <f>Revenue!G19</f>
        <v>0</v>
      </c>
      <c r="E58" s="254">
        <f t="shared" ref="E58:E83" si="31">IF(ISBLANK(D58),"  ",IF(F58&gt;0,D58/F58,IF(D58&gt;0,1,0)))</f>
        <v>0</v>
      </c>
      <c r="F58" s="281">
        <f t="shared" si="27"/>
        <v>1270951</v>
      </c>
      <c r="G58" s="261">
        <f>IF(ISBLANK(F58),"  ",IF(F84&gt;0,F58/F84,IF(F58&gt;0,1,0)))</f>
        <v>7.1083976231868205E-3</v>
      </c>
      <c r="H58" s="224">
        <f>Revenue!J19</f>
        <v>1270951</v>
      </c>
      <c r="I58" s="257">
        <f t="shared" si="28"/>
        <v>1</v>
      </c>
      <c r="J58" s="262">
        <f>Revenue!K19</f>
        <v>0</v>
      </c>
      <c r="K58" s="259">
        <f t="shared" si="29"/>
        <v>0</v>
      </c>
      <c r="L58" s="281">
        <f t="shared" si="30"/>
        <v>1270951</v>
      </c>
      <c r="M58" s="261">
        <f>IF(ISBLANK(L58),"  ",IF(L84&gt;0,L58/L84,IF(L58&gt;0,1,0)))</f>
        <v>7.2959632622892857E-3</v>
      </c>
    </row>
    <row r="59" spans="1:13" ht="15" customHeight="1" x14ac:dyDescent="0.2">
      <c r="A59" s="282" t="s">
        <v>244</v>
      </c>
      <c r="B59" s="283">
        <f>Revenue!F9</f>
        <v>1650180</v>
      </c>
      <c r="C59" s="257">
        <f t="shared" si="2"/>
        <v>1</v>
      </c>
      <c r="D59" s="284">
        <f>Revenue!G9</f>
        <v>0</v>
      </c>
      <c r="E59" s="254">
        <f t="shared" si="31"/>
        <v>0</v>
      </c>
      <c r="F59" s="285">
        <f t="shared" si="27"/>
        <v>1650180</v>
      </c>
      <c r="G59" s="261">
        <f>IF(ISBLANK(F59),"  ",IF(F84&gt;0,F59/F84,IF(F59&gt;0,1,0)))</f>
        <v>9.2294160749158919E-3</v>
      </c>
      <c r="H59" s="283">
        <f>Revenue!J9</f>
        <v>1650180</v>
      </c>
      <c r="I59" s="257">
        <f t="shared" si="28"/>
        <v>1</v>
      </c>
      <c r="J59" s="284">
        <f>Revenue!K9</f>
        <v>0</v>
      </c>
      <c r="K59" s="259">
        <f t="shared" si="29"/>
        <v>0</v>
      </c>
      <c r="L59" s="285">
        <f t="shared" si="30"/>
        <v>1650180</v>
      </c>
      <c r="M59" s="261">
        <f>IF(ISBLANK(L59),"  ",IF(L84&gt;0,L59/L84,IF(L59&gt;0,1,0)))</f>
        <v>9.4729479391137284E-3</v>
      </c>
    </row>
    <row r="60" spans="1:13" ht="15" customHeight="1" x14ac:dyDescent="0.2">
      <c r="A60" s="282" t="s">
        <v>245</v>
      </c>
      <c r="B60" s="283">
        <f>Revenue!F10</f>
        <v>825090</v>
      </c>
      <c r="C60" s="257">
        <f t="shared" si="2"/>
        <v>1</v>
      </c>
      <c r="D60" s="284">
        <f>Revenue!G10</f>
        <v>0</v>
      </c>
      <c r="E60" s="254">
        <f t="shared" si="31"/>
        <v>0</v>
      </c>
      <c r="F60" s="285">
        <f t="shared" si="27"/>
        <v>825090</v>
      </c>
      <c r="G60" s="261">
        <f>IF(ISBLANK(F60),"  ",IF(F84&gt;0,F60/F84,IF(F60&gt;0,1,0)))</f>
        <v>4.614708037457946E-3</v>
      </c>
      <c r="H60" s="283">
        <f>Revenue!J10</f>
        <v>825090</v>
      </c>
      <c r="I60" s="257">
        <f t="shared" si="28"/>
        <v>1</v>
      </c>
      <c r="J60" s="284">
        <f>Revenue!K10</f>
        <v>0</v>
      </c>
      <c r="K60" s="259">
        <f t="shared" si="29"/>
        <v>0</v>
      </c>
      <c r="L60" s="285">
        <f t="shared" si="30"/>
        <v>825090</v>
      </c>
      <c r="M60" s="261">
        <f>IF(ISBLANK(L60),"  ",IF(L84&gt;0,L60/L84,IF(L60&gt;0,1,0)))</f>
        <v>4.7364739695568642E-3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216843</v>
      </c>
      <c r="E61" s="557">
        <f t="shared" si="31"/>
        <v>1</v>
      </c>
      <c r="F61" s="285">
        <f t="shared" si="27"/>
        <v>216843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759694</v>
      </c>
      <c r="K61" s="555">
        <f>IF(ISBLANK(J61),"  ",IF(L61&gt;0,J61/L61,IF(J61&gt;0,1,0)))</f>
        <v>1</v>
      </c>
      <c r="L61" s="285">
        <f t="shared" si="30"/>
        <v>759694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3721660</v>
      </c>
      <c r="C62" s="257">
        <f t="shared" si="2"/>
        <v>0.29262920618216409</v>
      </c>
      <c r="D62" s="262">
        <f>Revenue!G11+Revenue!G12+Revenue!G14+Revenue!G15+Revenue!G17+Revenue!G18+Revenue!G22+Revenue!G23+Revenue!G13+Revenue!G16</f>
        <v>8996346</v>
      </c>
      <c r="E62" s="254">
        <f t="shared" si="31"/>
        <v>0.70737079381783596</v>
      </c>
      <c r="F62" s="281">
        <f t="shared" si="27"/>
        <v>12718006</v>
      </c>
      <c r="G62" s="261">
        <f>IF(ISBLANK(F62),"  ",IF(F84&gt;0,F62/F84,IF(F62&gt;0,1,0)))</f>
        <v>7.1131494150502822E-2</v>
      </c>
      <c r="H62" s="224">
        <f>Revenue!J11+Revenue!J12+Revenue!J14+Revenue!J15+Revenue!J17+Revenue!J18+Revenue!J22+Revenue!J23+Revenue!J13+Revenue!J16</f>
        <v>4302526</v>
      </c>
      <c r="I62" s="257">
        <f t="shared" si="28"/>
        <v>0.31868986038320474</v>
      </c>
      <c r="J62" s="262">
        <f>Revenue!K11+Revenue!K12+Revenue!K14+Revenue!K15+Revenue!K17+Revenue!K18+Revenue!K22+Revenue!K23+Revenue!K13+Revenue!K16</f>
        <v>9198142</v>
      </c>
      <c r="K62" s="259">
        <f t="shared" si="29"/>
        <v>0.68131013961679521</v>
      </c>
      <c r="L62" s="281">
        <f t="shared" si="30"/>
        <v>13500668</v>
      </c>
      <c r="M62" s="261">
        <f>IF(ISBLANK(L62),"  ",IF(L84&gt;0,L62/L84,IF(L62&gt;0,1,0)))</f>
        <v>7.7501318103030375E-2</v>
      </c>
    </row>
    <row r="63" spans="1:13" s="153" customFormat="1" ht="15" customHeight="1" x14ac:dyDescent="0.25">
      <c r="A63" s="222" t="s">
        <v>216</v>
      </c>
      <c r="B63" s="227">
        <f>B62+B60+B59+B58+B57</f>
        <v>60690344</v>
      </c>
      <c r="C63" s="269">
        <f t="shared" si="2"/>
        <v>0.86820138261109059</v>
      </c>
      <c r="D63" s="272">
        <f>D62+D60+D59+D58+D57+D61</f>
        <v>9213189</v>
      </c>
      <c r="E63" s="297">
        <f t="shared" si="31"/>
        <v>0.13179861738890938</v>
      </c>
      <c r="F63" s="286">
        <f>F62+F60+F59+F58+F57+F61</f>
        <v>69903533</v>
      </c>
      <c r="G63" s="271">
        <f>IF(ISBLANK(F63),"  ",IF(F84&gt;0,F63/F84,IF(F63&gt;0,1,0)))</f>
        <v>0.39096873744901373</v>
      </c>
      <c r="H63" s="227">
        <f>H62+H60+H59+H58+H57</f>
        <v>65358863</v>
      </c>
      <c r="I63" s="269">
        <f t="shared" si="28"/>
        <v>0.86778714239719934</v>
      </c>
      <c r="J63" s="272">
        <f>J62+J60+J59+J58+J57+J61</f>
        <v>9957836</v>
      </c>
      <c r="K63" s="270">
        <f t="shared" si="29"/>
        <v>0.13221285760280069</v>
      </c>
      <c r="L63" s="281">
        <f>L62+L60+L59+L58+L57+L61</f>
        <v>75316699</v>
      </c>
      <c r="M63" s="271">
        <f>IF(ISBLANK(L63),"  ",IF(L84&gt;0,L63/L84,IF(L63&gt;0,1,0)))</f>
        <v>0.43235960232998766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1"/>
        <v>0</v>
      </c>
      <c r="F64" s="289">
        <f t="shared" ref="F64:F73" si="32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28"/>
        <v>0</v>
      </c>
      <c r="J64" s="288">
        <f>Revenue!K26</f>
        <v>0</v>
      </c>
      <c r="K64" s="259">
        <f t="shared" si="29"/>
        <v>0</v>
      </c>
      <c r="L64" s="289">
        <f t="shared" ref="L64:L73" si="33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1"/>
        <v>0</v>
      </c>
      <c r="F65" s="247">
        <f t="shared" si="32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28"/>
        <v>0</v>
      </c>
      <c r="J65" s="262">
        <f>Revenue!K27</f>
        <v>0</v>
      </c>
      <c r="K65" s="259">
        <f t="shared" si="29"/>
        <v>0</v>
      </c>
      <c r="L65" s="247">
        <f t="shared" si="33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17159</v>
      </c>
      <c r="C66" s="257">
        <f t="shared" si="2"/>
        <v>1</v>
      </c>
      <c r="D66" s="262">
        <f>Revenue!G28</f>
        <v>0</v>
      </c>
      <c r="E66" s="254">
        <f t="shared" si="31"/>
        <v>0</v>
      </c>
      <c r="F66" s="247">
        <f t="shared" si="32"/>
        <v>17159</v>
      </c>
      <c r="G66" s="261">
        <f>IF(ISBLANK(F66),"  ",IF(F84&gt;0,F66/F84,IF(F66&gt;0,1,0)))</f>
        <v>9.5969864153899441E-5</v>
      </c>
      <c r="H66" s="209">
        <f>Revenue!J28</f>
        <v>17159</v>
      </c>
      <c r="I66" s="257">
        <f t="shared" si="28"/>
        <v>1</v>
      </c>
      <c r="J66" s="262">
        <f>Revenue!K28</f>
        <v>0</v>
      </c>
      <c r="K66" s="259">
        <f t="shared" si="29"/>
        <v>0</v>
      </c>
      <c r="L66" s="247">
        <f t="shared" si="33"/>
        <v>17159</v>
      </c>
      <c r="M66" s="261">
        <f>IF(ISBLANK(L66),"  ",IF(L84&gt;0,L66/L84,IF(L66&gt;0,1,0)))</f>
        <v>9.8502171694756014E-5</v>
      </c>
    </row>
    <row r="67" spans="1:13" ht="15" customHeight="1" x14ac:dyDescent="0.2">
      <c r="A67" s="211" t="s">
        <v>219</v>
      </c>
      <c r="B67" s="209">
        <f>Revenue!F76</f>
        <v>1159134</v>
      </c>
      <c r="C67" s="257">
        <f t="shared" si="2"/>
        <v>9.5983262586637863E-2</v>
      </c>
      <c r="D67" s="262">
        <f>Revenue!G76</f>
        <v>10917284</v>
      </c>
      <c r="E67" s="254">
        <f t="shared" si="31"/>
        <v>0.90401673741336219</v>
      </c>
      <c r="F67" s="247">
        <f t="shared" si="32"/>
        <v>12076418</v>
      </c>
      <c r="G67" s="261">
        <f>IF(ISBLANK(F67),"  ",IF(F84&gt;0,F67/F84,IF(F67&gt;0,1,0)))</f>
        <v>6.7543108277038633E-2</v>
      </c>
      <c r="H67" s="209">
        <f>Revenue!J76</f>
        <v>1159134</v>
      </c>
      <c r="I67" s="257">
        <f t="shared" si="28"/>
        <v>9.5330308885484771E-2</v>
      </c>
      <c r="J67" s="262">
        <f>Revenue!K76</f>
        <v>11000000</v>
      </c>
      <c r="K67" s="259">
        <f t="shared" si="29"/>
        <v>0.90466969111451523</v>
      </c>
      <c r="L67" s="247">
        <f t="shared" si="33"/>
        <v>12159134</v>
      </c>
      <c r="M67" s="261">
        <f>IF(ISBLANK(L67),"  ",IF(L84&gt;0,L67/L84,IF(L67&gt;0,1,0)))</f>
        <v>6.9800169294687658E-2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1"/>
        <v>0</v>
      </c>
      <c r="F68" s="247">
        <f t="shared" si="32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28"/>
        <v>0</v>
      </c>
      <c r="J68" s="262">
        <f>Revenue!K29</f>
        <v>0</v>
      </c>
      <c r="K68" s="259">
        <f t="shared" si="29"/>
        <v>0</v>
      </c>
      <c r="L68" s="247">
        <f t="shared" si="33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13425176</v>
      </c>
      <c r="E69" s="254">
        <f t="shared" si="31"/>
        <v>1</v>
      </c>
      <c r="F69" s="247">
        <f t="shared" si="32"/>
        <v>13425176</v>
      </c>
      <c r="G69" s="261">
        <f>IF(ISBLANK(F69),"  ",IF(F84&gt;0,F69/F84,IF(F69&gt;0,1,0)))</f>
        <v>7.508667853384178E-2</v>
      </c>
      <c r="H69" s="209">
        <v>0</v>
      </c>
      <c r="I69" s="257">
        <f t="shared" si="28"/>
        <v>0</v>
      </c>
      <c r="J69" s="262">
        <f>Athletics!W24-Athletics!W21-Athletics!W13-Athletics!W23</f>
        <v>11445600</v>
      </c>
      <c r="K69" s="259">
        <f t="shared" si="29"/>
        <v>1</v>
      </c>
      <c r="L69" s="247">
        <f t="shared" si="33"/>
        <v>11445600</v>
      </c>
      <c r="M69" s="261">
        <f>IF(ISBLANK(L69),"  ",IF(L84&gt;0,L69/L84,IF(L69&gt;0,1,0)))</f>
        <v>6.5704088603619051E-2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11009279</v>
      </c>
      <c r="E70" s="254">
        <f t="shared" si="31"/>
        <v>1</v>
      </c>
      <c r="F70" s="247">
        <f t="shared" si="32"/>
        <v>11009279</v>
      </c>
      <c r="G70" s="261">
        <f>IF(ISBLANK(F70),"  ",IF(F84&gt;0,F70/F84,IF(F70&gt;0,1,0)))</f>
        <v>6.1574626147349959E-2</v>
      </c>
      <c r="H70" s="209">
        <f>Revenue!J87</f>
        <v>0</v>
      </c>
      <c r="I70" s="257">
        <f t="shared" si="28"/>
        <v>0</v>
      </c>
      <c r="J70" s="262">
        <f>Revenue!K87</f>
        <v>5959144</v>
      </c>
      <c r="K70" s="259">
        <f t="shared" si="29"/>
        <v>1</v>
      </c>
      <c r="L70" s="247">
        <f t="shared" si="33"/>
        <v>5959144</v>
      </c>
      <c r="M70" s="261">
        <f>IF(ISBLANK(L70),"  ",IF(L84&gt;0,L70/L84,IF(L70&gt;0,1,0)))</f>
        <v>3.4208789873639206E-2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1"/>
        <v>0</v>
      </c>
      <c r="F71" s="247">
        <f t="shared" si="32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28"/>
        <v>0</v>
      </c>
      <c r="J71" s="262">
        <f>Revenue!K81</f>
        <v>0</v>
      </c>
      <c r="K71" s="259">
        <f t="shared" si="29"/>
        <v>0</v>
      </c>
      <c r="L71" s="247">
        <f t="shared" si="33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497899</v>
      </c>
      <c r="E72" s="254">
        <f t="shared" si="31"/>
        <v>1</v>
      </c>
      <c r="F72" s="247">
        <f t="shared" si="32"/>
        <v>497899</v>
      </c>
      <c r="G72" s="261">
        <f>IF(ISBLANK(F72),"  ",IF(F84&gt;0,F72/F84,IF(F72&gt;0,1,0)))</f>
        <v>2.7847368373659525E-3</v>
      </c>
      <c r="H72" s="209">
        <f>Revenue!J78+Revenue!J77</f>
        <v>0</v>
      </c>
      <c r="I72" s="257">
        <f t="shared" si="28"/>
        <v>0</v>
      </c>
      <c r="J72" s="262">
        <f>Revenue!K78+Revenue!K77</f>
        <v>500000</v>
      </c>
      <c r="K72" s="259">
        <f t="shared" si="29"/>
        <v>1</v>
      </c>
      <c r="L72" s="247">
        <f t="shared" si="33"/>
        <v>500000</v>
      </c>
      <c r="M72" s="261">
        <f>IF(ISBLANK(L72),"  ",IF(L84&gt;0,L72/L84,IF(L72&gt;0,1,0)))</f>
        <v>2.8702771634348161E-3</v>
      </c>
    </row>
    <row r="73" spans="1:13" ht="15" customHeight="1" x14ac:dyDescent="0.2">
      <c r="A73" s="211" t="s">
        <v>222</v>
      </c>
      <c r="B73" s="209">
        <f>Revenue!F30</f>
        <v>1660283</v>
      </c>
      <c r="C73" s="257">
        <f t="shared" si="2"/>
        <v>0.16397934528479741</v>
      </c>
      <c r="D73" s="262">
        <f>Revenue!G30</f>
        <v>8464669</v>
      </c>
      <c r="E73" s="254">
        <f t="shared" si="31"/>
        <v>0.83602065471520259</v>
      </c>
      <c r="F73" s="247">
        <f t="shared" si="32"/>
        <v>10124952</v>
      </c>
      <c r="G73" s="261">
        <f>IF(ISBLANK(F73),"  ",IF(F84&gt;0,F73/F84,IF(F73&gt;0,1,0)))</f>
        <v>5.6628607028658573E-2</v>
      </c>
      <c r="H73" s="209">
        <f>Revenue!J30</f>
        <v>1692554</v>
      </c>
      <c r="I73" s="257">
        <f t="shared" si="28"/>
        <v>0.18412227983648505</v>
      </c>
      <c r="J73" s="262">
        <f>Revenue!K30</f>
        <v>7500000</v>
      </c>
      <c r="K73" s="259">
        <f t="shared" si="29"/>
        <v>0.8158777201635149</v>
      </c>
      <c r="L73" s="247">
        <f t="shared" si="33"/>
        <v>9192554</v>
      </c>
      <c r="M73" s="261">
        <f>IF(ISBLANK(L73),"  ",IF(L84&gt;0,L73/L84,IF(L73&gt;0,1,0)))</f>
        <v>5.2770355639682742E-2</v>
      </c>
    </row>
    <row r="74" spans="1:13" ht="15" customHeight="1" x14ac:dyDescent="0.2">
      <c r="A74" s="251" t="s">
        <v>522</v>
      </c>
      <c r="B74" s="209">
        <f>Revenue!F31</f>
        <v>0</v>
      </c>
      <c r="C74" s="257">
        <f t="shared" ref="C74" si="34">IF(ISBLANK(B74),"  ",IF(F74&gt;0,B74/F74,IF(B74&gt;0,1,0)))</f>
        <v>0</v>
      </c>
      <c r="D74" s="262">
        <f>Revenue!G31</f>
        <v>0</v>
      </c>
      <c r="E74" s="254">
        <f t="shared" ref="E74" si="35">IF(ISBLANK(D74),"  ",IF(F74&gt;0,D74/F74,IF(D74&gt;0,1,0)))</f>
        <v>0</v>
      </c>
      <c r="F74" s="247">
        <f t="shared" ref="F74" si="36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37">IF(ISBLANK(H74),"  ",IF(L74&gt;0,H74/L74,IF(H74&gt;0,1,0)))</f>
        <v>0</v>
      </c>
      <c r="J74" s="262">
        <f>Revenue!K31</f>
        <v>0</v>
      </c>
      <c r="K74" s="259">
        <f t="shared" ref="K74" si="38">IF(ISBLANK(J74),"  ",IF(L74&gt;0,J74/L74,IF(J74&gt;0,1,0)))</f>
        <v>0</v>
      </c>
      <c r="L74" s="247">
        <f t="shared" ref="L74" si="39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63526920</v>
      </c>
      <c r="C75" s="269">
        <f t="shared" si="2"/>
        <v>0.5427127157680236</v>
      </c>
      <c r="D75" s="272">
        <f>D63+SUM(D64:D74)</f>
        <v>53527496</v>
      </c>
      <c r="E75" s="297">
        <f t="shared" si="31"/>
        <v>0.45728728423197634</v>
      </c>
      <c r="F75" s="217">
        <f>F63+SUM(F64:F74)</f>
        <v>117054416</v>
      </c>
      <c r="G75" s="271">
        <f>IF(ISBLANK(F75),"  ",IF(F84&gt;0,F75/F84,IF(F75&gt;0,1,0)))</f>
        <v>0.65468246413742248</v>
      </c>
      <c r="H75" s="217">
        <f>H63+SUM(H64:H74)</f>
        <v>68227710</v>
      </c>
      <c r="I75" s="269">
        <f t="shared" si="28"/>
        <v>0.59540568402436189</v>
      </c>
      <c r="J75" s="272">
        <f>J63+SUM(J64:J74)</f>
        <v>46362580</v>
      </c>
      <c r="K75" s="270">
        <f t="shared" si="29"/>
        <v>0.40459431597563805</v>
      </c>
      <c r="L75" s="217">
        <f>L63+SUM(L64:L74)</f>
        <v>114590290</v>
      </c>
      <c r="M75" s="271">
        <f>IF(ISBLANK(L75),"  ",IF(L84&gt;0,L75/L84,IF(L75&gt;0,1,0)))</f>
        <v>0.65781178507674587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1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14045</v>
      </c>
      <c r="E77" s="254">
        <f t="shared" si="31"/>
        <v>1</v>
      </c>
      <c r="F77" s="137">
        <f>D77+B77</f>
        <v>14045</v>
      </c>
      <c r="G77" s="256">
        <f>IF(ISBLANK(F77),"  ",IF(F84&gt;0,F77/F84,IF(F77&gt;0,1,0)))</f>
        <v>7.8553338891632237E-5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14000</v>
      </c>
      <c r="K77" s="254">
        <f>IF(ISBLANK(J77),"  ",IF(L77&gt;0,J77/L77,IF(J77&gt;0,1,0)))</f>
        <v>1</v>
      </c>
      <c r="L77" s="137">
        <f>J77+H77</f>
        <v>14000</v>
      </c>
      <c r="M77" s="256">
        <f>IF(ISBLANK(L77),"  ",IF(L84&gt;0,L77/L84,IF(L77&gt;0,1,0)))</f>
        <v>8.0367760576174847E-5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1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1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16774076</v>
      </c>
      <c r="E80" s="297">
        <f t="shared" si="31"/>
        <v>1</v>
      </c>
      <c r="F80" s="137">
        <f>D80+B80</f>
        <v>16774076</v>
      </c>
      <c r="G80" s="256">
        <f>IF(ISBLANK(F80),"  ",IF(F84&gt;0,F80/F84,IF(F80&gt;0,1,0)))</f>
        <v>9.3816993707511218E-2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15000000</v>
      </c>
      <c r="K80" s="254">
        <f>IF(ISBLANK(J80),"  ",IF(L80&gt;0,J80/L80,IF(J80&gt;0,1,0)))</f>
        <v>1</v>
      </c>
      <c r="L80" s="137">
        <f>J80+H80</f>
        <v>15000000</v>
      </c>
      <c r="M80" s="256">
        <f>IF(ISBLANK(L80),"  ",IF(L84&gt;0,L80/L84,IF(L80&gt;0,1,0)))</f>
        <v>8.6108314903044478E-2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4799704</v>
      </c>
      <c r="E81" s="297">
        <f t="shared" si="31"/>
        <v>1</v>
      </c>
      <c r="F81" s="247">
        <f>D81+B81</f>
        <v>4799704</v>
      </c>
      <c r="G81" s="261">
        <f>IF(ISBLANK(F81),"  ",IF(F84&gt;0,F81/F84,IF(F81&gt;0,1,0)))</f>
        <v>2.6844626193771651E-2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6000000</v>
      </c>
      <c r="K81" s="259">
        <f>IF(ISBLANK(J81),"  ",IF(L81&gt;0,J81/L81,IF(J81&gt;0,1,0)))</f>
        <v>1</v>
      </c>
      <c r="L81" s="247">
        <f>J81+H81</f>
        <v>6000000</v>
      </c>
      <c r="M81" s="261">
        <f>IF(ISBLANK(L81),"  ",IF(L84&gt;0,L81/L84,IF(L81&gt;0,1,0)))</f>
        <v>3.444332596121779E-2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21587825</v>
      </c>
      <c r="E82" s="297">
        <f t="shared" si="31"/>
        <v>1</v>
      </c>
      <c r="F82" s="273">
        <f>F81+F80+F79+F78+F77</f>
        <v>21587825</v>
      </c>
      <c r="G82" s="271">
        <f>IF(ISBLANK(F82),"  ",IF(F84&gt;0,F82/F84,IF(F82&gt;0,1,0)))</f>
        <v>0.1207401732401745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21014000</v>
      </c>
      <c r="K82" s="270">
        <f>IF(ISBLANK(J82),"  ",IF(L82&gt;0,J82/L82,IF(J82&gt;0,1,0)))</f>
        <v>1</v>
      </c>
      <c r="L82" s="273">
        <f>L81+L80+L79+L78+L77</f>
        <v>21014000</v>
      </c>
      <c r="M82" s="271">
        <f>IF(ISBLANK(L82),"  ",IF(L84&gt;0,L82/L84,IF(L82&gt;0,1,0)))</f>
        <v>0.12063200862483844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1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103680389</v>
      </c>
      <c r="C84" s="294">
        <f t="shared" si="2"/>
        <v>0.57988186070012526</v>
      </c>
      <c r="D84" s="293">
        <f>D82+D75+D54+D47+D55+D83</f>
        <v>75115321</v>
      </c>
      <c r="E84" s="295">
        <f>IF(ISBLANK(D84),"  ",IF(F84&gt;0,D84/F84,IF(D84&gt;0,1,0)))</f>
        <v>0.42011813929987468</v>
      </c>
      <c r="F84" s="293">
        <f>F82+F75+F54+F47+F55+F83</f>
        <v>178795710</v>
      </c>
      <c r="G84" s="296">
        <f>IF(ISBLANK(F84),"  ",IF(F84&gt;0,F84/F84,IF(F84&gt;0,1,0)))</f>
        <v>1</v>
      </c>
      <c r="H84" s="293">
        <f>H82+H75+H54+H47+H55+H83</f>
        <v>106822625</v>
      </c>
      <c r="I84" s="294">
        <f>IF(ISBLANK(H84),"  ",IF(L84&gt;0,H84/L84,IF(H84&gt;0,1,0)))</f>
        <v>0.61322108215132209</v>
      </c>
      <c r="J84" s="293">
        <f>J82+J75+J54+J47+J55+J83</f>
        <v>67376580</v>
      </c>
      <c r="K84" s="295">
        <f>IF(ISBLANK(J84),"  ",IF(L84&gt;0,J84/L84,IF(J84&gt;0,1,0)))</f>
        <v>0.38677891784867791</v>
      </c>
      <c r="L84" s="293">
        <f>L82+L75+L54+L47+L55+L83</f>
        <v>174199205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E15" sqref="E15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University of Louisiana Monroe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559</v>
      </c>
      <c r="C6" s="201"/>
      <c r="D6" s="200" t="s">
        <v>557</v>
      </c>
      <c r="E6" s="201"/>
      <c r="F6" s="200" t="s">
        <v>560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559" t="s">
        <v>613</v>
      </c>
      <c r="B14" s="209"/>
      <c r="C14" s="210">
        <v>10867284</v>
      </c>
      <c r="D14" s="209"/>
      <c r="E14" s="210">
        <v>12000000</v>
      </c>
      <c r="F14" s="209"/>
      <c r="G14" s="210">
        <v>11000000</v>
      </c>
    </row>
    <row r="15" spans="1:7" ht="15" customHeight="1" x14ac:dyDescent="0.2">
      <c r="A15" s="559" t="s">
        <v>614</v>
      </c>
      <c r="B15" s="209"/>
      <c r="C15" s="210">
        <v>50000</v>
      </c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10917284</v>
      </c>
      <c r="D17" s="217">
        <f t="shared" si="0"/>
        <v>0</v>
      </c>
      <c r="E17" s="218">
        <f t="shared" si="0"/>
        <v>12000000</v>
      </c>
      <c r="F17" s="217">
        <f t="shared" si="0"/>
        <v>0</v>
      </c>
      <c r="G17" s="218">
        <f t="shared" si="0"/>
        <v>11000000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264210</v>
      </c>
      <c r="D32" s="209">
        <f>Revenue!H11</f>
        <v>0</v>
      </c>
      <c r="E32" s="225">
        <f>Revenue!I11</f>
        <v>170000</v>
      </c>
      <c r="F32" s="209">
        <f>Revenue!J11</f>
        <v>0</v>
      </c>
      <c r="G32" s="225">
        <f>Revenue!K11</f>
        <v>298222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106254</v>
      </c>
      <c r="D33" s="209">
        <f>Revenue!H12</f>
        <v>0</v>
      </c>
      <c r="E33" s="225">
        <f>Revenue!I12</f>
        <v>122000</v>
      </c>
      <c r="F33" s="209">
        <f>Revenue!J12</f>
        <v>0</v>
      </c>
      <c r="G33" s="225">
        <f>Revenue!K12</f>
        <v>106281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659595</v>
      </c>
      <c r="D34" s="209">
        <f>Revenue!H13</f>
        <v>0</v>
      </c>
      <c r="E34" s="225">
        <f>Revenue!I13</f>
        <v>630000</v>
      </c>
      <c r="F34" s="209">
        <f>Revenue!J13</f>
        <v>0</v>
      </c>
      <c r="G34" s="225">
        <f>Revenue!K13</f>
        <v>959750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941464</v>
      </c>
      <c r="D36" s="209">
        <f>Revenue!H14</f>
        <v>0</v>
      </c>
      <c r="E36" s="225">
        <f>Revenue!I14</f>
        <v>906000</v>
      </c>
      <c r="F36" s="209">
        <f>Revenue!J14</f>
        <v>0</v>
      </c>
      <c r="G36" s="225">
        <f>Revenue!K14</f>
        <v>944865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1888012</v>
      </c>
      <c r="D37" s="209">
        <f>Revenue!H15</f>
        <v>0</v>
      </c>
      <c r="E37" s="225">
        <f>Revenue!I15</f>
        <v>1789615</v>
      </c>
      <c r="F37" s="209">
        <f>Revenue!J15</f>
        <v>0</v>
      </c>
      <c r="G37" s="225">
        <f>Revenue!K15</f>
        <v>1888012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216843</v>
      </c>
      <c r="D40" s="209">
        <v>0</v>
      </c>
      <c r="E40" s="226">
        <f>Athletics!V13</f>
        <v>208241</v>
      </c>
      <c r="F40" s="209">
        <v>0</v>
      </c>
      <c r="G40" s="226">
        <f>Athletics!W13</f>
        <v>759694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571</v>
      </c>
      <c r="B42" s="209">
        <v>3383266</v>
      </c>
      <c r="C42" s="210"/>
      <c r="D42" s="209">
        <v>3052812</v>
      </c>
      <c r="E42" s="210"/>
      <c r="F42" s="209">
        <v>3964132</v>
      </c>
      <c r="G42" s="210"/>
    </row>
    <row r="43" spans="1:7" ht="15" customHeight="1" x14ac:dyDescent="0.2">
      <c r="A43" s="215" t="s">
        <v>572</v>
      </c>
      <c r="B43" s="209">
        <v>338394</v>
      </c>
      <c r="C43" s="210"/>
      <c r="D43" s="209">
        <v>314992</v>
      </c>
      <c r="E43" s="210"/>
      <c r="F43" s="209">
        <v>338394</v>
      </c>
      <c r="G43" s="210"/>
    </row>
    <row r="44" spans="1:7" ht="15" customHeight="1" x14ac:dyDescent="0.2">
      <c r="A44" s="215" t="s">
        <v>573</v>
      </c>
      <c r="B44" s="209"/>
      <c r="C44" s="210">
        <v>1649384</v>
      </c>
      <c r="D44" s="209"/>
      <c r="E44" s="210">
        <v>1476000</v>
      </c>
      <c r="F44" s="209"/>
      <c r="G44" s="210">
        <v>1601012</v>
      </c>
    </row>
    <row r="45" spans="1:7" ht="15" customHeight="1" x14ac:dyDescent="0.2">
      <c r="A45" s="211" t="s">
        <v>400</v>
      </c>
      <c r="B45" s="209">
        <f t="shared" ref="B45:G45" si="3">SUM(B42:B44)</f>
        <v>3721660</v>
      </c>
      <c r="C45" s="210">
        <f t="shared" si="3"/>
        <v>1649384</v>
      </c>
      <c r="D45" s="209">
        <f t="shared" si="3"/>
        <v>3367804</v>
      </c>
      <c r="E45" s="210">
        <f t="shared" si="3"/>
        <v>1476000</v>
      </c>
      <c r="F45" s="209">
        <f t="shared" si="3"/>
        <v>4302526</v>
      </c>
      <c r="G45" s="210">
        <f t="shared" si="3"/>
        <v>1601012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559" t="s">
        <v>574</v>
      </c>
      <c r="B47" s="209"/>
      <c r="C47" s="210">
        <v>3487427</v>
      </c>
      <c r="D47" s="209"/>
      <c r="E47" s="210">
        <v>3400000</v>
      </c>
      <c r="F47" s="209"/>
      <c r="G47" s="210">
        <v>3400000</v>
      </c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3487427</v>
      </c>
      <c r="D50" s="209">
        <f t="shared" si="4"/>
        <v>0</v>
      </c>
      <c r="E50" s="210">
        <f t="shared" si="4"/>
        <v>3400000</v>
      </c>
      <c r="F50" s="209">
        <f t="shared" si="4"/>
        <v>0</v>
      </c>
      <c r="G50" s="210">
        <f t="shared" si="4"/>
        <v>3400000</v>
      </c>
    </row>
    <row r="51" spans="1:7" s="153" customFormat="1" ht="15" customHeight="1" x14ac:dyDescent="0.25">
      <c r="A51" s="222" t="s">
        <v>447</v>
      </c>
      <c r="B51" s="227">
        <f t="shared" ref="B51:G51" si="5">SUM(B32:B40,B45,B50)</f>
        <v>3721660</v>
      </c>
      <c r="C51" s="218">
        <f t="shared" si="5"/>
        <v>9213189</v>
      </c>
      <c r="D51" s="227">
        <f t="shared" si="5"/>
        <v>3367804</v>
      </c>
      <c r="E51" s="218">
        <f t="shared" si="5"/>
        <v>8701856</v>
      </c>
      <c r="F51" s="227">
        <f t="shared" si="5"/>
        <v>4302526</v>
      </c>
      <c r="G51" s="218">
        <f t="shared" si="5"/>
        <v>9957836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575</v>
      </c>
      <c r="B54" s="209">
        <v>1480250</v>
      </c>
      <c r="C54" s="210">
        <v>8464669</v>
      </c>
      <c r="D54" s="209">
        <v>1718685</v>
      </c>
      <c r="E54" s="210">
        <v>6500000</v>
      </c>
      <c r="F54" s="209">
        <v>1512521</v>
      </c>
      <c r="G54" s="210">
        <v>7500000</v>
      </c>
    </row>
    <row r="55" spans="1:7" ht="15" customHeight="1" x14ac:dyDescent="0.2">
      <c r="A55" s="215" t="s">
        <v>576</v>
      </c>
      <c r="B55" s="209">
        <v>180033</v>
      </c>
      <c r="C55" s="210"/>
      <c r="D55" s="209">
        <v>141171</v>
      </c>
      <c r="E55" s="210"/>
      <c r="F55" s="209">
        <v>180033</v>
      </c>
      <c r="G55" s="210"/>
    </row>
    <row r="56" spans="1:7" ht="15" customHeight="1" x14ac:dyDescent="0.2">
      <c r="A56" s="215" t="s">
        <v>577</v>
      </c>
      <c r="B56" s="209"/>
      <c r="C56" s="210">
        <v>497899</v>
      </c>
      <c r="D56" s="209"/>
      <c r="E56" s="210">
        <v>500000</v>
      </c>
      <c r="F56" s="209"/>
      <c r="G56" s="210">
        <v>500000</v>
      </c>
    </row>
    <row r="57" spans="1:7" s="153" customFormat="1" ht="15" customHeight="1" x14ac:dyDescent="0.25">
      <c r="A57" s="228" t="s">
        <v>405</v>
      </c>
      <c r="B57" s="217">
        <f t="shared" ref="B57:G57" si="6">SUM(B54:B56)</f>
        <v>1660283</v>
      </c>
      <c r="C57" s="218">
        <f t="shared" si="6"/>
        <v>8962568</v>
      </c>
      <c r="D57" s="217">
        <f t="shared" si="6"/>
        <v>1859856</v>
      </c>
      <c r="E57" s="218">
        <f t="shared" si="6"/>
        <v>7000000</v>
      </c>
      <c r="F57" s="217">
        <f t="shared" si="6"/>
        <v>1692554</v>
      </c>
      <c r="G57" s="218">
        <f t="shared" si="6"/>
        <v>8000000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578</v>
      </c>
      <c r="B62" s="209"/>
      <c r="C62" s="210">
        <v>16774076</v>
      </c>
      <c r="D62" s="209"/>
      <c r="E62" s="210">
        <v>12500000</v>
      </c>
      <c r="F62" s="209"/>
      <c r="G62" s="210">
        <v>15000000</v>
      </c>
    </row>
    <row r="63" spans="1:7" ht="15" customHeight="1" x14ac:dyDescent="0.2">
      <c r="A63" s="215" t="s">
        <v>579</v>
      </c>
      <c r="B63" s="209"/>
      <c r="C63" s="210">
        <v>14045</v>
      </c>
      <c r="D63" s="209"/>
      <c r="E63" s="210">
        <v>12000</v>
      </c>
      <c r="F63" s="209"/>
      <c r="G63" s="210">
        <v>14000</v>
      </c>
    </row>
    <row r="64" spans="1:7" ht="15" customHeight="1" x14ac:dyDescent="0.2">
      <c r="A64" s="559" t="s">
        <v>580</v>
      </c>
      <c r="B64" s="209"/>
      <c r="C64" s="210">
        <v>4799704</v>
      </c>
      <c r="D64" s="209"/>
      <c r="E64" s="210">
        <v>6000000</v>
      </c>
      <c r="F64" s="209"/>
      <c r="G64" s="210">
        <v>6000000</v>
      </c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21587825</v>
      </c>
      <c r="D65" s="230">
        <f t="shared" si="7"/>
        <v>0</v>
      </c>
      <c r="E65" s="231">
        <f t="shared" si="7"/>
        <v>18512000</v>
      </c>
      <c r="F65" s="230">
        <f t="shared" si="7"/>
        <v>0</v>
      </c>
      <c r="G65" s="231">
        <f t="shared" si="7"/>
        <v>21014000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8" activePane="bottomRight" state="frozen"/>
      <selection pane="topRight" activeCell="B1" sqref="B1"/>
      <selection pane="bottomLeft" activeCell="A7" sqref="A7"/>
      <selection pane="bottomRight" activeCell="E324" sqref="E324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University of Louisiana Monroe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562</v>
      </c>
    </row>
    <row r="6" spans="1:7" ht="15" customHeight="1" x14ac:dyDescent="0.25">
      <c r="A6" s="162"/>
      <c r="B6" s="160" t="s">
        <v>539</v>
      </c>
      <c r="C6" s="160" t="s">
        <v>539</v>
      </c>
      <c r="D6" s="543" t="s">
        <v>561</v>
      </c>
      <c r="E6" s="161" t="s">
        <v>539</v>
      </c>
    </row>
    <row r="7" spans="1:7" ht="15" customHeight="1" x14ac:dyDescent="0.2">
      <c r="A7" s="163" t="s">
        <v>178</v>
      </c>
      <c r="B7" s="146">
        <f>Instruction!F7</f>
        <v>26834821</v>
      </c>
      <c r="C7" s="146">
        <f>Instruction!H7</f>
        <v>26644484</v>
      </c>
      <c r="D7" s="146">
        <f>Instruction!J7</f>
        <v>26266463</v>
      </c>
      <c r="E7" s="164">
        <f>D7-C7</f>
        <v>-378021</v>
      </c>
    </row>
    <row r="8" spans="1:7" ht="15" customHeight="1" x14ac:dyDescent="0.2">
      <c r="A8" s="163" t="s">
        <v>179</v>
      </c>
      <c r="B8" s="146">
        <f>Instruction!F8</f>
        <v>54210</v>
      </c>
      <c r="C8" s="146">
        <f>Instruction!H8</f>
        <v>66410</v>
      </c>
      <c r="D8" s="146">
        <f>Instruction!J8</f>
        <v>54210</v>
      </c>
      <c r="E8" s="164">
        <f t="shared" ref="E8:E22" si="0">D8-C8</f>
        <v>-12200</v>
      </c>
    </row>
    <row r="9" spans="1:7" ht="15" customHeight="1" x14ac:dyDescent="0.2">
      <c r="A9" s="163" t="s">
        <v>180</v>
      </c>
      <c r="B9" s="146">
        <f>Instruction!F9</f>
        <v>10949908</v>
      </c>
      <c r="C9" s="146">
        <f>Instruction!H9</f>
        <v>14022460</v>
      </c>
      <c r="D9" s="146">
        <f>Instruction!J9</f>
        <v>12566035</v>
      </c>
      <c r="E9" s="164">
        <f t="shared" si="0"/>
        <v>-1456425</v>
      </c>
    </row>
    <row r="10" spans="1:7" s="153" customFormat="1" ht="15" customHeight="1" x14ac:dyDescent="0.25">
      <c r="A10" s="165" t="s">
        <v>181</v>
      </c>
      <c r="B10" s="166">
        <f>B9+B8+B7</f>
        <v>37838939</v>
      </c>
      <c r="C10" s="166">
        <f>C9+C8+C7</f>
        <v>40733354</v>
      </c>
      <c r="D10" s="166">
        <f>D9+D8+D7</f>
        <v>38886708</v>
      </c>
      <c r="E10" s="167">
        <f t="shared" si="0"/>
        <v>-1846646</v>
      </c>
    </row>
    <row r="11" spans="1:7" ht="15" customHeight="1" x14ac:dyDescent="0.2">
      <c r="A11" s="163" t="s">
        <v>260</v>
      </c>
      <c r="B11" s="146">
        <f>Instruction!F12</f>
        <v>111494</v>
      </c>
      <c r="C11" s="146">
        <f>Instruction!H12</f>
        <v>140513</v>
      </c>
      <c r="D11" s="146">
        <f>Instruction!J12</f>
        <v>122825</v>
      </c>
      <c r="E11" s="164">
        <f t="shared" si="0"/>
        <v>-17688</v>
      </c>
    </row>
    <row r="12" spans="1:7" ht="15" customHeight="1" x14ac:dyDescent="0.2">
      <c r="A12" s="163" t="s">
        <v>261</v>
      </c>
      <c r="B12" s="146">
        <f>Instruction!F14</f>
        <v>1911161</v>
      </c>
      <c r="C12" s="146">
        <f>Instruction!H14</f>
        <v>2482662</v>
      </c>
      <c r="D12" s="146">
        <f>Instruction!J14</f>
        <v>1828556</v>
      </c>
      <c r="E12" s="164">
        <f t="shared" si="0"/>
        <v>-654106</v>
      </c>
    </row>
    <row r="13" spans="1:7" ht="15" customHeight="1" x14ac:dyDescent="0.2">
      <c r="A13" s="163" t="s">
        <v>262</v>
      </c>
      <c r="B13" s="146">
        <f>Instruction!F16</f>
        <v>211815</v>
      </c>
      <c r="C13" s="146">
        <f>Instruction!H16</f>
        <v>380026</v>
      </c>
      <c r="D13" s="146">
        <f>Instruction!J16</f>
        <v>214581</v>
      </c>
      <c r="E13" s="164">
        <f t="shared" si="0"/>
        <v>-165445</v>
      </c>
    </row>
    <row r="14" spans="1:7" s="153" customFormat="1" ht="15" customHeight="1" x14ac:dyDescent="0.25">
      <c r="A14" s="165" t="s">
        <v>185</v>
      </c>
      <c r="B14" s="166">
        <f>B13+B12+B11</f>
        <v>2234470</v>
      </c>
      <c r="C14" s="166">
        <f>C13+C12+C11</f>
        <v>3003201</v>
      </c>
      <c r="D14" s="166">
        <f>D13+D12+D11</f>
        <v>2165962</v>
      </c>
      <c r="E14" s="167">
        <f>D14-C14</f>
        <v>-837239</v>
      </c>
    </row>
    <row r="15" spans="1:7" ht="15" customHeight="1" x14ac:dyDescent="0.2">
      <c r="A15" s="163" t="s">
        <v>263</v>
      </c>
      <c r="B15" s="146">
        <f>Instruction!F27</f>
        <v>487923</v>
      </c>
      <c r="C15" s="146">
        <f>Instruction!H27</f>
        <v>494535</v>
      </c>
      <c r="D15" s="146">
        <f>Instruction!J27</f>
        <v>499744</v>
      </c>
      <c r="E15" s="164">
        <f t="shared" si="0"/>
        <v>5209</v>
      </c>
    </row>
    <row r="16" spans="1:7" ht="15" customHeight="1" x14ac:dyDescent="0.2">
      <c r="A16" s="163" t="s">
        <v>264</v>
      </c>
      <c r="B16" s="146">
        <f>Instruction!F29</f>
        <v>117518</v>
      </c>
      <c r="C16" s="146">
        <f>Instruction!H29</f>
        <v>141788</v>
      </c>
      <c r="D16" s="146">
        <f>Instruction!J29</f>
        <v>117863</v>
      </c>
      <c r="E16" s="164">
        <f t="shared" si="0"/>
        <v>-23925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605441</v>
      </c>
      <c r="C19" s="166">
        <f>C18+C17+C16+C15</f>
        <v>636323</v>
      </c>
      <c r="D19" s="166">
        <f>D18+D17+D16+D15</f>
        <v>617607</v>
      </c>
      <c r="E19" s="167">
        <f>D19-C19</f>
        <v>-18716</v>
      </c>
    </row>
    <row r="20" spans="1:6" ht="15" customHeight="1" x14ac:dyDescent="0.2">
      <c r="A20" s="163" t="s">
        <v>267</v>
      </c>
      <c r="B20" s="146">
        <f>Instruction!F32+Instruction!F34</f>
        <v>201945</v>
      </c>
      <c r="C20" s="146">
        <f>Instruction!H32+Instruction!H34</f>
        <v>539821</v>
      </c>
      <c r="D20" s="146">
        <f>Instruction!J32+Instruction!J34</f>
        <v>166533</v>
      </c>
      <c r="E20" s="164">
        <f t="shared" si="0"/>
        <v>-373288</v>
      </c>
    </row>
    <row r="21" spans="1:6" ht="15" customHeight="1" x14ac:dyDescent="0.2">
      <c r="A21" s="163" t="s">
        <v>268</v>
      </c>
      <c r="B21" s="146">
        <f>Instruction!F31</f>
        <v>606982</v>
      </c>
      <c r="C21" s="146">
        <f>Instruction!H31</f>
        <v>295000</v>
      </c>
      <c r="D21" s="146">
        <f>Instruction!J31</f>
        <v>607267</v>
      </c>
      <c r="E21" s="164">
        <f t="shared" si="0"/>
        <v>312267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808927</v>
      </c>
      <c r="C23" s="166">
        <f>C22+C21+C20</f>
        <v>834821</v>
      </c>
      <c r="D23" s="166">
        <f>D22+D21+D20</f>
        <v>773800</v>
      </c>
      <c r="E23" s="167">
        <f>D23-C23</f>
        <v>-61021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B23+B19+B14+B10+B24-1</f>
        <v>41487776</v>
      </c>
      <c r="C25" s="166">
        <f>C23+C19+C14+C10+C24-1</f>
        <v>45207698</v>
      </c>
      <c r="D25" s="166">
        <f>D23+D19+D14+D10+D24</f>
        <v>42444077</v>
      </c>
      <c r="E25" s="167">
        <f>D25-C25-1</f>
        <v>-2763622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3460167</v>
      </c>
      <c r="C29" s="146">
        <f>Research!H7</f>
        <v>3460308</v>
      </c>
      <c r="D29" s="146">
        <f>Research!J7</f>
        <v>3460572</v>
      </c>
      <c r="E29" s="164">
        <f t="shared" ref="E29:E47" si="1">D29-C29</f>
        <v>264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475</v>
      </c>
      <c r="D30" s="146">
        <f>Research!J8</f>
        <v>0</v>
      </c>
      <c r="E30" s="164">
        <f t="shared" si="1"/>
        <v>-475</v>
      </c>
    </row>
    <row r="31" spans="1:6" ht="15" customHeight="1" x14ac:dyDescent="0.2">
      <c r="A31" s="163" t="s">
        <v>180</v>
      </c>
      <c r="B31" s="146">
        <f>Research!F9</f>
        <v>675591</v>
      </c>
      <c r="C31" s="146">
        <f>Research!H9</f>
        <v>659995</v>
      </c>
      <c r="D31" s="146">
        <f>Research!J9</f>
        <v>663229</v>
      </c>
      <c r="E31" s="164">
        <f t="shared" si="1"/>
        <v>3234</v>
      </c>
    </row>
    <row r="32" spans="1:6" s="153" customFormat="1" ht="15" customHeight="1" x14ac:dyDescent="0.25">
      <c r="A32" s="165" t="s">
        <v>181</v>
      </c>
      <c r="B32" s="166">
        <f>B31+B30+B29</f>
        <v>4135758</v>
      </c>
      <c r="C32" s="166">
        <f>C31+C30+C29</f>
        <v>4120778</v>
      </c>
      <c r="D32" s="166">
        <f>D31+D30+D29</f>
        <v>4123801</v>
      </c>
      <c r="E32" s="167">
        <f t="shared" si="1"/>
        <v>3023</v>
      </c>
    </row>
    <row r="33" spans="1:5" ht="15" customHeight="1" x14ac:dyDescent="0.2">
      <c r="A33" s="163" t="s">
        <v>260</v>
      </c>
      <c r="B33" s="146">
        <f>Research!F12</f>
        <v>55903</v>
      </c>
      <c r="C33" s="146">
        <f>Research!H12</f>
        <v>55909</v>
      </c>
      <c r="D33" s="146">
        <f>Research!J12</f>
        <v>55909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591781</v>
      </c>
      <c r="C34" s="146">
        <f>Research!H14</f>
        <v>591794</v>
      </c>
      <c r="D34" s="146">
        <f>Research!J14</f>
        <v>591775</v>
      </c>
      <c r="E34" s="164">
        <f t="shared" si="1"/>
        <v>-19</v>
      </c>
    </row>
    <row r="35" spans="1:5" ht="15" customHeight="1" x14ac:dyDescent="0.2">
      <c r="A35" s="163" t="s">
        <v>262</v>
      </c>
      <c r="B35" s="146">
        <f>Research!F16</f>
        <v>30858</v>
      </c>
      <c r="C35" s="146">
        <f>Research!H16</f>
        <v>30864</v>
      </c>
      <c r="D35" s="146">
        <f>Research!J16</f>
        <v>30858</v>
      </c>
      <c r="E35" s="164">
        <f t="shared" si="1"/>
        <v>-6</v>
      </c>
    </row>
    <row r="36" spans="1:5" s="153" customFormat="1" ht="15" customHeight="1" x14ac:dyDescent="0.25">
      <c r="A36" s="165" t="s">
        <v>185</v>
      </c>
      <c r="B36" s="166">
        <f>B35+B34+B33</f>
        <v>678542</v>
      </c>
      <c r="C36" s="166">
        <f>C35+C34+C33</f>
        <v>678567</v>
      </c>
      <c r="D36" s="166">
        <f>D35+D34+D33</f>
        <v>678542</v>
      </c>
      <c r="E36" s="167">
        <f t="shared" si="1"/>
        <v>-25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2276</v>
      </c>
      <c r="C42" s="146">
        <f>Research!H32+Research!H34</f>
        <v>2273</v>
      </c>
      <c r="D42" s="146">
        <f>Research!J32+Research!J34</f>
        <v>2276</v>
      </c>
      <c r="E42" s="164">
        <f t="shared" si="1"/>
        <v>3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2276</v>
      </c>
      <c r="C45" s="166">
        <f>C44+C43+C42</f>
        <v>2273</v>
      </c>
      <c r="D45" s="166">
        <f>D44+D43+D42</f>
        <v>2276</v>
      </c>
      <c r="E45" s="167">
        <f t="shared" si="1"/>
        <v>3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4816576</v>
      </c>
      <c r="C47" s="166">
        <f>C45+C41+C36+C32+C46</f>
        <v>4801618</v>
      </c>
      <c r="D47" s="166">
        <f>D45+D41+D36+D32+D46</f>
        <v>4804619</v>
      </c>
      <c r="E47" s="167">
        <f t="shared" si="1"/>
        <v>3001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89571</v>
      </c>
      <c r="C51" s="146">
        <f>'Public Service'!H7</f>
        <v>89227</v>
      </c>
      <c r="D51" s="146">
        <f>'Public Service'!J7</f>
        <v>89227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57656</v>
      </c>
      <c r="C53" s="146">
        <f>'Public Service'!H9</f>
        <v>58545</v>
      </c>
      <c r="D53" s="146">
        <f>'Public Service'!J9</f>
        <v>68845</v>
      </c>
      <c r="E53" s="164">
        <f t="shared" si="2"/>
        <v>10300</v>
      </c>
    </row>
    <row r="54" spans="1:5" s="153" customFormat="1" ht="15" customHeight="1" x14ac:dyDescent="0.25">
      <c r="A54" s="165" t="s">
        <v>181</v>
      </c>
      <c r="B54" s="166">
        <f>B53+B52+B51</f>
        <v>147227</v>
      </c>
      <c r="C54" s="166">
        <f>C53+C52+C51</f>
        <v>147772</v>
      </c>
      <c r="D54" s="166">
        <f>D53+D52+D51</f>
        <v>158072</v>
      </c>
      <c r="E54" s="167">
        <f t="shared" si="2"/>
        <v>10300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147227</v>
      </c>
      <c r="C69" s="173">
        <f>C67+C63+C58+C54+C68</f>
        <v>147772</v>
      </c>
      <c r="D69" s="173">
        <f>D67+D63+D58+D54+D68</f>
        <v>158072</v>
      </c>
      <c r="E69" s="174">
        <f t="shared" si="2"/>
        <v>10300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University of Louisiana Monroe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2985070</v>
      </c>
      <c r="C76" s="146">
        <f>'Academic Supp'!H7</f>
        <v>3082106</v>
      </c>
      <c r="D76" s="146">
        <f>'Academic Supp'!J7</f>
        <v>2633699</v>
      </c>
      <c r="E76" s="164">
        <f t="shared" ref="E76:E92" si="3">D76-C76</f>
        <v>-448407</v>
      </c>
    </row>
    <row r="77" spans="1:7" ht="15" customHeight="1" x14ac:dyDescent="0.2">
      <c r="A77" s="163" t="s">
        <v>179</v>
      </c>
      <c r="B77" s="146">
        <f>'Academic Supp'!F8</f>
        <v>31550</v>
      </c>
      <c r="C77" s="146">
        <f>'Academic Supp'!H8</f>
        <v>46633</v>
      </c>
      <c r="D77" s="146">
        <f>'Academic Supp'!J8</f>
        <v>31550</v>
      </c>
      <c r="E77" s="164">
        <f t="shared" si="3"/>
        <v>-15083</v>
      </c>
    </row>
    <row r="78" spans="1:7" ht="15" customHeight="1" x14ac:dyDescent="0.2">
      <c r="A78" s="163" t="s">
        <v>180</v>
      </c>
      <c r="B78" s="146">
        <f>'Academic Supp'!F9</f>
        <v>1363047</v>
      </c>
      <c r="C78" s="146">
        <f>'Academic Supp'!H9</f>
        <v>1684651</v>
      </c>
      <c r="D78" s="146">
        <f>'Academic Supp'!J9</f>
        <v>1271427</v>
      </c>
      <c r="E78" s="164">
        <f t="shared" si="3"/>
        <v>-413224</v>
      </c>
    </row>
    <row r="79" spans="1:7" s="153" customFormat="1" ht="15" customHeight="1" x14ac:dyDescent="0.25">
      <c r="A79" s="165" t="s">
        <v>181</v>
      </c>
      <c r="B79" s="166">
        <f>B78+B77+B76</f>
        <v>4379667</v>
      </c>
      <c r="C79" s="166">
        <f>C78+C77+C76</f>
        <v>4813390</v>
      </c>
      <c r="D79" s="166">
        <f>D78+D77+D76</f>
        <v>3936676</v>
      </c>
      <c r="E79" s="167">
        <f t="shared" si="3"/>
        <v>-876714</v>
      </c>
    </row>
    <row r="80" spans="1:7" ht="15" customHeight="1" x14ac:dyDescent="0.2">
      <c r="A80" s="163" t="s">
        <v>260</v>
      </c>
      <c r="B80" s="146">
        <f>'Academic Supp'!F12</f>
        <v>9253</v>
      </c>
      <c r="C80" s="146">
        <f>'Academic Supp'!H12</f>
        <v>12218</v>
      </c>
      <c r="D80" s="146">
        <f>'Academic Supp'!J12</f>
        <v>9252</v>
      </c>
      <c r="E80" s="164">
        <f t="shared" si="3"/>
        <v>-2966</v>
      </c>
    </row>
    <row r="81" spans="1:5" ht="15" customHeight="1" x14ac:dyDescent="0.2">
      <c r="A81" s="163" t="s">
        <v>261</v>
      </c>
      <c r="B81" s="146">
        <f>'Academic Supp'!F14</f>
        <v>157509</v>
      </c>
      <c r="C81" s="146">
        <f>'Academic Supp'!H14</f>
        <v>165240</v>
      </c>
      <c r="D81" s="146">
        <f>'Academic Supp'!J14</f>
        <v>161973</v>
      </c>
      <c r="E81" s="164">
        <f t="shared" si="3"/>
        <v>-3267</v>
      </c>
    </row>
    <row r="82" spans="1:5" ht="15" customHeight="1" x14ac:dyDescent="0.2">
      <c r="A82" s="163" t="s">
        <v>262</v>
      </c>
      <c r="B82" s="146">
        <f>'Academic Supp'!F16</f>
        <v>7941</v>
      </c>
      <c r="C82" s="146">
        <f>'Academic Supp'!H16</f>
        <v>16187</v>
      </c>
      <c r="D82" s="146">
        <f>'Academic Supp'!J16</f>
        <v>7941</v>
      </c>
      <c r="E82" s="164">
        <f t="shared" si="3"/>
        <v>-8246</v>
      </c>
    </row>
    <row r="83" spans="1:5" s="153" customFormat="1" ht="15" customHeight="1" x14ac:dyDescent="0.25">
      <c r="A83" s="165" t="s">
        <v>185</v>
      </c>
      <c r="B83" s="166">
        <f>B82+B81+B80</f>
        <v>174703</v>
      </c>
      <c r="C83" s="166">
        <f>C82+C81+C80</f>
        <v>193645</v>
      </c>
      <c r="D83" s="166">
        <f>D82+D81+D80</f>
        <v>179166</v>
      </c>
      <c r="E83" s="167">
        <f t="shared" si="3"/>
        <v>-14479</v>
      </c>
    </row>
    <row r="84" spans="1:5" ht="15" customHeight="1" x14ac:dyDescent="0.2">
      <c r="A84" s="163" t="s">
        <v>263</v>
      </c>
      <c r="B84" s="146">
        <f>'Academic Supp'!F27</f>
        <v>28197</v>
      </c>
      <c r="C84" s="146">
        <f>'Academic Supp'!H27</f>
        <v>29035</v>
      </c>
      <c r="D84" s="146">
        <f>'Academic Supp'!J27</f>
        <v>28197</v>
      </c>
      <c r="E84" s="164">
        <f t="shared" si="3"/>
        <v>-838</v>
      </c>
    </row>
    <row r="85" spans="1:5" ht="15" customHeight="1" x14ac:dyDescent="0.2">
      <c r="A85" s="163" t="s">
        <v>264</v>
      </c>
      <c r="B85" s="146">
        <f>'Academic Supp'!F29</f>
        <v>252367</v>
      </c>
      <c r="C85" s="146">
        <f>'Academic Supp'!H29</f>
        <v>281274</v>
      </c>
      <c r="D85" s="146">
        <f>'Academic Supp'!J29</f>
        <v>265000</v>
      </c>
      <c r="E85" s="164">
        <f t="shared" si="3"/>
        <v>-16274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280564</v>
      </c>
      <c r="C88" s="166">
        <f>C87+C86+C85+C84</f>
        <v>310309</v>
      </c>
      <c r="D88" s="166">
        <f>D87+D86+D85+D84</f>
        <v>293197</v>
      </c>
      <c r="E88" s="167">
        <f t="shared" si="3"/>
        <v>-17112</v>
      </c>
    </row>
    <row r="89" spans="1:5" ht="15" customHeight="1" x14ac:dyDescent="0.2">
      <c r="A89" s="163" t="s">
        <v>267</v>
      </c>
      <c r="B89" s="146">
        <f>'Academic Supp'!F32+'Academic Supp'!F34</f>
        <v>15284</v>
      </c>
      <c r="C89" s="146">
        <f>'Academic Supp'!H32+'Academic Supp'!H34</f>
        <v>15283</v>
      </c>
      <c r="D89" s="146">
        <f>'Academic Supp'!J32+'Academic Supp'!J34</f>
        <v>15284</v>
      </c>
      <c r="E89" s="164">
        <f t="shared" si="3"/>
        <v>1</v>
      </c>
    </row>
    <row r="90" spans="1:5" ht="15" customHeight="1" x14ac:dyDescent="0.2">
      <c r="A90" s="163" t="s">
        <v>268</v>
      </c>
      <c r="B90" s="146">
        <f>'Academic Supp'!F31</f>
        <v>365179</v>
      </c>
      <c r="C90" s="146">
        <f>'Academic Supp'!H31</f>
        <v>367949</v>
      </c>
      <c r="D90" s="146">
        <f>'Academic Supp'!J31</f>
        <v>365179</v>
      </c>
      <c r="E90" s="164">
        <f t="shared" si="3"/>
        <v>-2770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380463</v>
      </c>
      <c r="C92" s="166">
        <f>C91+C90+C89</f>
        <v>383232</v>
      </c>
      <c r="D92" s="166">
        <f>D91+D90+D89</f>
        <v>380463</v>
      </c>
      <c r="E92" s="167">
        <f t="shared" si="3"/>
        <v>-2769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5215397</v>
      </c>
      <c r="C94" s="166">
        <f>C92+C88+C83+C79+C93-1</f>
        <v>5700575</v>
      </c>
      <c r="D94" s="166">
        <f>D92+D88+D83+D79+D93</f>
        <v>4789502</v>
      </c>
      <c r="E94" s="167">
        <f>D94-C94-1</f>
        <v>-911074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3316157</v>
      </c>
      <c r="C98" s="146">
        <f>'Student Services'!H7</f>
        <v>3582212</v>
      </c>
      <c r="D98" s="146">
        <f>'Student Services'!J7</f>
        <v>3280336</v>
      </c>
      <c r="E98" s="164">
        <f t="shared" ref="E98:E116" si="4">D98-C98</f>
        <v>-301876</v>
      </c>
    </row>
    <row r="99" spans="1:5" ht="15" customHeight="1" x14ac:dyDescent="0.2">
      <c r="A99" s="163" t="s">
        <v>179</v>
      </c>
      <c r="B99" s="146">
        <f>'Student Services'!F8</f>
        <v>78752</v>
      </c>
      <c r="C99" s="146">
        <f>'Student Services'!H8</f>
        <v>115259</v>
      </c>
      <c r="D99" s="146">
        <f>'Student Services'!J8</f>
        <v>78752</v>
      </c>
      <c r="E99" s="164">
        <f t="shared" si="4"/>
        <v>-36507</v>
      </c>
    </row>
    <row r="100" spans="1:5" ht="15" customHeight="1" x14ac:dyDescent="0.2">
      <c r="A100" s="163" t="s">
        <v>180</v>
      </c>
      <c r="B100" s="146">
        <f>'Student Services'!F9</f>
        <v>1472341</v>
      </c>
      <c r="C100" s="146">
        <f>'Student Services'!H9</f>
        <v>1495462</v>
      </c>
      <c r="D100" s="146">
        <f>'Student Services'!J9</f>
        <v>1410555</v>
      </c>
      <c r="E100" s="164">
        <f t="shared" si="4"/>
        <v>-84907</v>
      </c>
    </row>
    <row r="101" spans="1:5" s="153" customFormat="1" ht="15" customHeight="1" x14ac:dyDescent="0.25">
      <c r="A101" s="165" t="s">
        <v>181</v>
      </c>
      <c r="B101" s="166">
        <f>B100+B99+B98</f>
        <v>4867250</v>
      </c>
      <c r="C101" s="166">
        <f>C100+C99+C98</f>
        <v>5192933</v>
      </c>
      <c r="D101" s="166">
        <f>D100+D99+D98</f>
        <v>4769643</v>
      </c>
      <c r="E101" s="167">
        <f t="shared" si="4"/>
        <v>-423290</v>
      </c>
    </row>
    <row r="102" spans="1:5" ht="15" customHeight="1" x14ac:dyDescent="0.2">
      <c r="A102" s="163" t="s">
        <v>260</v>
      </c>
      <c r="B102" s="146">
        <f>'Student Services'!F12</f>
        <v>42515</v>
      </c>
      <c r="C102" s="146">
        <f>'Student Services'!H12</f>
        <v>62180</v>
      </c>
      <c r="D102" s="146">
        <f>'Student Services'!J12</f>
        <v>42516</v>
      </c>
      <c r="E102" s="164">
        <f t="shared" si="4"/>
        <v>-19664</v>
      </c>
    </row>
    <row r="103" spans="1:5" ht="15" customHeight="1" x14ac:dyDescent="0.2">
      <c r="A103" s="163" t="s">
        <v>261</v>
      </c>
      <c r="B103" s="146">
        <f>'Student Services'!F14</f>
        <v>241698</v>
      </c>
      <c r="C103" s="146">
        <f>'Student Services'!H14</f>
        <v>238607</v>
      </c>
      <c r="D103" s="146">
        <f>'Student Services'!J14</f>
        <v>241698</v>
      </c>
      <c r="E103" s="164">
        <f t="shared" si="4"/>
        <v>3091</v>
      </c>
    </row>
    <row r="104" spans="1:5" ht="15" customHeight="1" x14ac:dyDescent="0.2">
      <c r="A104" s="163" t="s">
        <v>262</v>
      </c>
      <c r="B104" s="146">
        <f>'Student Services'!F16</f>
        <v>64256</v>
      </c>
      <c r="C104" s="146">
        <f>'Student Services'!H16</f>
        <v>100327</v>
      </c>
      <c r="D104" s="146">
        <f>'Student Services'!J16</f>
        <v>164256</v>
      </c>
      <c r="E104" s="164">
        <f t="shared" si="4"/>
        <v>63929</v>
      </c>
    </row>
    <row r="105" spans="1:5" s="153" customFormat="1" ht="15" customHeight="1" x14ac:dyDescent="0.25">
      <c r="A105" s="165" t="s">
        <v>185</v>
      </c>
      <c r="B105" s="166">
        <f>B104+B103+B102</f>
        <v>348469</v>
      </c>
      <c r="C105" s="166">
        <f>C104+C103+C102</f>
        <v>401114</v>
      </c>
      <c r="D105" s="166">
        <f>D104+D103+D102</f>
        <v>448470</v>
      </c>
      <c r="E105" s="167">
        <f t="shared" si="4"/>
        <v>47356</v>
      </c>
    </row>
    <row r="106" spans="1:5" ht="15" customHeight="1" x14ac:dyDescent="0.2">
      <c r="A106" s="163" t="s">
        <v>263</v>
      </c>
      <c r="B106" s="146">
        <f>'Student Services'!F27</f>
        <v>26362</v>
      </c>
      <c r="C106" s="146">
        <f>'Student Services'!H27</f>
        <v>87061</v>
      </c>
      <c r="D106" s="146">
        <f>'Student Services'!J27</f>
        <v>26362</v>
      </c>
      <c r="E106" s="164">
        <f t="shared" si="4"/>
        <v>-60699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26362</v>
      </c>
      <c r="C110" s="166">
        <f>C109+C108+C107+C106</f>
        <v>87061</v>
      </c>
      <c r="D110" s="166">
        <f>D109+D108+D107+D106</f>
        <v>26362</v>
      </c>
      <c r="E110" s="167">
        <f t="shared" si="4"/>
        <v>-60699</v>
      </c>
    </row>
    <row r="111" spans="1:5" ht="15" customHeight="1" x14ac:dyDescent="0.2">
      <c r="A111" s="163" t="s">
        <v>267</v>
      </c>
      <c r="B111" s="146">
        <f>'Student Services'!F32+'Student Services'!F34</f>
        <v>33454</v>
      </c>
      <c r="C111" s="146">
        <f>'Student Services'!H32+'Student Services'!H34</f>
        <v>10486</v>
      </c>
      <c r="D111" s="146">
        <f>'Student Services'!J32+'Student Services'!J34</f>
        <v>21109</v>
      </c>
      <c r="E111" s="164">
        <f t="shared" si="4"/>
        <v>10623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33454</v>
      </c>
      <c r="C114" s="166">
        <f>C113+C112+C111</f>
        <v>10486</v>
      </c>
      <c r="D114" s="166">
        <f>D113+D112+D111</f>
        <v>21109</v>
      </c>
      <c r="E114" s="167">
        <f t="shared" si="4"/>
        <v>10623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5275535</v>
      </c>
      <c r="C116" s="166">
        <f>C114+C110+C105+C101+C115</f>
        <v>5691594</v>
      </c>
      <c r="D116" s="166">
        <f>D114+D110+D105+D101+D115</f>
        <v>5265584</v>
      </c>
      <c r="E116" s="167">
        <f t="shared" si="4"/>
        <v>-426010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7387359</v>
      </c>
      <c r="C120" s="146">
        <f>'Institutional Supp'!H7</f>
        <v>7571306</v>
      </c>
      <c r="D120" s="146">
        <f>'Institutional Supp'!J7</f>
        <v>6634604</v>
      </c>
      <c r="E120" s="164">
        <f t="shared" ref="E120:E138" si="5">D120-C120</f>
        <v>-936702</v>
      </c>
    </row>
    <row r="121" spans="1:5" ht="15" customHeight="1" x14ac:dyDescent="0.2">
      <c r="A121" s="163" t="s">
        <v>179</v>
      </c>
      <c r="B121" s="146">
        <f>'Institutional Supp'!F8</f>
        <v>316313</v>
      </c>
      <c r="C121" s="146">
        <f>'Institutional Supp'!H8</f>
        <v>308950</v>
      </c>
      <c r="D121" s="146">
        <f>'Institutional Supp'!J8</f>
        <v>316314</v>
      </c>
      <c r="E121" s="164">
        <f t="shared" si="5"/>
        <v>7364</v>
      </c>
    </row>
    <row r="122" spans="1:5" ht="15" customHeight="1" x14ac:dyDescent="0.2">
      <c r="A122" s="163" t="s">
        <v>180</v>
      </c>
      <c r="B122" s="146">
        <f>'Institutional Supp'!F9</f>
        <v>3744936</v>
      </c>
      <c r="C122" s="146">
        <f>'Institutional Supp'!H9</f>
        <v>4107071</v>
      </c>
      <c r="D122" s="146">
        <f>'Institutional Supp'!J9</f>
        <v>3667219</v>
      </c>
      <c r="E122" s="164">
        <f t="shared" si="5"/>
        <v>-439852</v>
      </c>
    </row>
    <row r="123" spans="1:5" s="153" customFormat="1" ht="15" customHeight="1" x14ac:dyDescent="0.25">
      <c r="A123" s="165" t="s">
        <v>181</v>
      </c>
      <c r="B123" s="166">
        <f>B122+B121+B120</f>
        <v>11448608</v>
      </c>
      <c r="C123" s="166">
        <f>C122+C121+C120</f>
        <v>11987327</v>
      </c>
      <c r="D123" s="166">
        <f>D122+D121+D120</f>
        <v>10618137</v>
      </c>
      <c r="E123" s="167">
        <f t="shared" si="5"/>
        <v>-1369190</v>
      </c>
    </row>
    <row r="124" spans="1:5" ht="15" customHeight="1" x14ac:dyDescent="0.2">
      <c r="A124" s="163" t="s">
        <v>260</v>
      </c>
      <c r="B124" s="146">
        <f>'Institutional Supp'!F12</f>
        <v>48908</v>
      </c>
      <c r="C124" s="146">
        <f>'Institutional Supp'!H12</f>
        <v>53104</v>
      </c>
      <c r="D124" s="146">
        <f>'Institutional Supp'!J12</f>
        <v>159600</v>
      </c>
      <c r="E124" s="164">
        <f t="shared" si="5"/>
        <v>106496</v>
      </c>
    </row>
    <row r="125" spans="1:5" ht="15" customHeight="1" x14ac:dyDescent="0.2">
      <c r="A125" s="163" t="s">
        <v>261</v>
      </c>
      <c r="B125" s="146">
        <f>'Institutional Supp'!F14</f>
        <v>2903728</v>
      </c>
      <c r="C125" s="146">
        <f>'Institutional Supp'!H14</f>
        <v>3361352</v>
      </c>
      <c r="D125" s="146">
        <f>'Institutional Supp'!J14</f>
        <v>3149776</v>
      </c>
      <c r="E125" s="164">
        <f t="shared" si="5"/>
        <v>-211576</v>
      </c>
    </row>
    <row r="126" spans="1:5" ht="15" customHeight="1" x14ac:dyDescent="0.2">
      <c r="A126" s="163" t="s">
        <v>262</v>
      </c>
      <c r="B126" s="146">
        <f>'Institutional Supp'!F16</f>
        <v>89106</v>
      </c>
      <c r="C126" s="146">
        <f>'Institutional Supp'!H16</f>
        <v>383325</v>
      </c>
      <c r="D126" s="146">
        <f>'Institutional Supp'!J16</f>
        <v>218153</v>
      </c>
      <c r="E126" s="164">
        <f t="shared" si="5"/>
        <v>-165172</v>
      </c>
    </row>
    <row r="127" spans="1:5" s="153" customFormat="1" ht="15" customHeight="1" x14ac:dyDescent="0.25">
      <c r="A127" s="165" t="s">
        <v>185</v>
      </c>
      <c r="B127" s="166">
        <f>B126+B125+B124</f>
        <v>3041742</v>
      </c>
      <c r="C127" s="166">
        <f>C126+C125+C124</f>
        <v>3797781</v>
      </c>
      <c r="D127" s="166">
        <f>D126+D125+D124</f>
        <v>3527529</v>
      </c>
      <c r="E127" s="167">
        <f t="shared" si="5"/>
        <v>-270252</v>
      </c>
    </row>
    <row r="128" spans="1:5" ht="15" customHeight="1" x14ac:dyDescent="0.2">
      <c r="A128" s="163" t="s">
        <v>263</v>
      </c>
      <c r="B128" s="146">
        <f>'Institutional Supp'!F27</f>
        <v>401294</v>
      </c>
      <c r="C128" s="146">
        <f>'Institutional Supp'!H27</f>
        <v>413507</v>
      </c>
      <c r="D128" s="146">
        <f>'Institutional Supp'!J27</f>
        <v>517591</v>
      </c>
      <c r="E128" s="164">
        <f t="shared" si="5"/>
        <v>104084</v>
      </c>
    </row>
    <row r="129" spans="1:7" ht="15" customHeight="1" x14ac:dyDescent="0.2">
      <c r="A129" s="163" t="s">
        <v>264</v>
      </c>
      <c r="B129" s="146">
        <f>'Institutional Supp'!F29</f>
        <v>467</v>
      </c>
      <c r="C129" s="146">
        <f>'Institutional Supp'!H29</f>
        <v>364</v>
      </c>
      <c r="D129" s="146">
        <f>'Institutional Supp'!J29</f>
        <v>500</v>
      </c>
      <c r="E129" s="164">
        <f t="shared" si="5"/>
        <v>136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401761</v>
      </c>
      <c r="C132" s="166">
        <f>C131+C130+C129+C128</f>
        <v>413871</v>
      </c>
      <c r="D132" s="166">
        <f>D131+D130+D129+D128</f>
        <v>518091</v>
      </c>
      <c r="E132" s="167">
        <f t="shared" si="5"/>
        <v>104220</v>
      </c>
    </row>
    <row r="133" spans="1:7" ht="15" customHeight="1" x14ac:dyDescent="0.2">
      <c r="A133" s="163" t="s">
        <v>267</v>
      </c>
      <c r="B133" s="146">
        <f>'Institutional Supp'!F32+'Institutional Supp'!F34</f>
        <v>102250</v>
      </c>
      <c r="C133" s="146">
        <f>'Institutional Supp'!H32+'Institutional Supp'!H34</f>
        <v>134705</v>
      </c>
      <c r="D133" s="146">
        <f>'Institutional Supp'!J32+'Institutional Supp'!J34</f>
        <v>516000</v>
      </c>
      <c r="E133" s="164">
        <f t="shared" si="5"/>
        <v>381295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102250</v>
      </c>
      <c r="C136" s="166">
        <f>C135+C134+C133</f>
        <v>134705</v>
      </c>
      <c r="D136" s="166">
        <f>D135+D134+D133</f>
        <v>516000</v>
      </c>
      <c r="E136" s="167">
        <f t="shared" si="5"/>
        <v>381295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14994361</v>
      </c>
      <c r="C138" s="173">
        <f>C136+C132+C127+C123+C137</f>
        <v>16333684</v>
      </c>
      <c r="D138" s="173">
        <f>D136+D132+D127+D123+D137</f>
        <v>15179757</v>
      </c>
      <c r="E138" s="174">
        <f t="shared" si="5"/>
        <v>-1153927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University of Louisiana Monroe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15544069</v>
      </c>
      <c r="C154" s="146">
        <f>Scholarships!H29</f>
        <v>14532993</v>
      </c>
      <c r="D154" s="146">
        <f>Scholarships!J29</f>
        <v>15917824</v>
      </c>
      <c r="E154" s="164">
        <f t="shared" si="6"/>
        <v>1384831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15544069</v>
      </c>
      <c r="C157" s="166">
        <f>C156+C155+C154+C153</f>
        <v>14532993</v>
      </c>
      <c r="D157" s="166">
        <f>D156+D155+D154+D153</f>
        <v>15917824</v>
      </c>
      <c r="E157" s="167">
        <f t="shared" si="6"/>
        <v>1384831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15544069</v>
      </c>
      <c r="C163" s="166">
        <f>C161+C157+C152+C148+C162</f>
        <v>14532993</v>
      </c>
      <c r="D163" s="166">
        <f>D161+D157+D152+D148+D162</f>
        <v>15917824</v>
      </c>
      <c r="E163" s="167">
        <f t="shared" si="6"/>
        <v>1384831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3681474</v>
      </c>
      <c r="C167" s="146">
        <f>'OP&amp;M'!H7</f>
        <v>2960853</v>
      </c>
      <c r="D167" s="146">
        <f>'OP&amp;M'!J7</f>
        <v>3499169</v>
      </c>
      <c r="E167" s="164">
        <f t="shared" ref="E167:E185" si="7">D167-C167</f>
        <v>538316</v>
      </c>
    </row>
    <row r="168" spans="1:5" ht="15" customHeight="1" x14ac:dyDescent="0.2">
      <c r="A168" s="163" t="s">
        <v>179</v>
      </c>
      <c r="B168" s="146">
        <f>'OP&amp;M'!F8</f>
        <v>9302</v>
      </c>
      <c r="C168" s="146">
        <f>'OP&amp;M'!H8</f>
        <v>20207</v>
      </c>
      <c r="D168" s="146">
        <f>'OP&amp;M'!J8</f>
        <v>9302</v>
      </c>
      <c r="E168" s="164">
        <f t="shared" si="7"/>
        <v>-10905</v>
      </c>
    </row>
    <row r="169" spans="1:5" ht="15" customHeight="1" x14ac:dyDescent="0.2">
      <c r="A169" s="163" t="s">
        <v>180</v>
      </c>
      <c r="B169" s="146">
        <f>'OP&amp;M'!F9</f>
        <v>1988531</v>
      </c>
      <c r="C169" s="146">
        <f>'OP&amp;M'!H9</f>
        <v>2016609</v>
      </c>
      <c r="D169" s="146">
        <f>'OP&amp;M'!J9</f>
        <v>1668266</v>
      </c>
      <c r="E169" s="164">
        <f t="shared" si="7"/>
        <v>-348343</v>
      </c>
    </row>
    <row r="170" spans="1:5" s="153" customFormat="1" ht="15" customHeight="1" x14ac:dyDescent="0.25">
      <c r="A170" s="165" t="s">
        <v>181</v>
      </c>
      <c r="B170" s="166">
        <f>B169+B168+B167</f>
        <v>5679307</v>
      </c>
      <c r="C170" s="166">
        <f>C169+C168+C167</f>
        <v>4997669</v>
      </c>
      <c r="D170" s="166">
        <f>D169+D168+D167</f>
        <v>5176737</v>
      </c>
      <c r="E170" s="167">
        <f t="shared" si="7"/>
        <v>179068</v>
      </c>
    </row>
    <row r="171" spans="1:5" ht="15" customHeight="1" x14ac:dyDescent="0.2">
      <c r="A171" s="163" t="s">
        <v>260</v>
      </c>
      <c r="B171" s="146">
        <f>'OP&amp;M'!F12</f>
        <v>178</v>
      </c>
      <c r="C171" s="146">
        <f>'OP&amp;M'!H12</f>
        <v>1973</v>
      </c>
      <c r="D171" s="146">
        <f>'OP&amp;M'!J12</f>
        <v>178</v>
      </c>
      <c r="E171" s="164">
        <f t="shared" si="7"/>
        <v>-1795</v>
      </c>
    </row>
    <row r="172" spans="1:5" ht="15" customHeight="1" x14ac:dyDescent="0.2">
      <c r="A172" s="163" t="s">
        <v>261</v>
      </c>
      <c r="B172" s="146">
        <f>'OP&amp;M'!F14</f>
        <v>4203384</v>
      </c>
      <c r="C172" s="146">
        <f>'OP&amp;M'!H14</f>
        <v>4732895</v>
      </c>
      <c r="D172" s="146">
        <f>'OP&amp;M'!J14</f>
        <v>6467509</v>
      </c>
      <c r="E172" s="164">
        <f t="shared" si="7"/>
        <v>1734614</v>
      </c>
    </row>
    <row r="173" spans="1:5" ht="15" customHeight="1" x14ac:dyDescent="0.2">
      <c r="A173" s="163" t="s">
        <v>262</v>
      </c>
      <c r="B173" s="146">
        <f>'OP&amp;M'!F16</f>
        <v>732377</v>
      </c>
      <c r="C173" s="146">
        <f>'OP&amp;M'!H16</f>
        <v>798360</v>
      </c>
      <c r="D173" s="146">
        <f>'OP&amp;M'!J16</f>
        <v>761507</v>
      </c>
      <c r="E173" s="164">
        <f t="shared" si="7"/>
        <v>-36853</v>
      </c>
    </row>
    <row r="174" spans="1:5" s="153" customFormat="1" ht="15" customHeight="1" x14ac:dyDescent="0.25">
      <c r="A174" s="165" t="s">
        <v>185</v>
      </c>
      <c r="B174" s="166">
        <f>B173+B172+B171</f>
        <v>4935939</v>
      </c>
      <c r="C174" s="166">
        <f>C173+C172+C171</f>
        <v>5533228</v>
      </c>
      <c r="D174" s="166">
        <f>D173+D172+D171</f>
        <v>7229194</v>
      </c>
      <c r="E174" s="167">
        <f t="shared" si="7"/>
        <v>1695966</v>
      </c>
    </row>
    <row r="175" spans="1:5" ht="15" customHeight="1" x14ac:dyDescent="0.2">
      <c r="A175" s="163" t="s">
        <v>263</v>
      </c>
      <c r="B175" s="146">
        <f>'OP&amp;M'!F27</f>
        <v>9899</v>
      </c>
      <c r="C175" s="146">
        <f>'OP&amp;M'!H27</f>
        <v>14191</v>
      </c>
      <c r="D175" s="146">
        <f>'OP&amp;M'!J27</f>
        <v>9899</v>
      </c>
      <c r="E175" s="164">
        <f t="shared" si="7"/>
        <v>-4292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9899</v>
      </c>
      <c r="C179" s="166">
        <f>C178+C177+C176+C175</f>
        <v>14191</v>
      </c>
      <c r="D179" s="166">
        <f>D178+D177+D176+D175</f>
        <v>9899</v>
      </c>
      <c r="E179" s="167">
        <f t="shared" si="7"/>
        <v>-4292</v>
      </c>
    </row>
    <row r="180" spans="1:5" ht="15" customHeight="1" x14ac:dyDescent="0.2">
      <c r="A180" s="163" t="s">
        <v>267</v>
      </c>
      <c r="B180" s="146">
        <f>'OP&amp;M'!F32+'OP&amp;M'!F34</f>
        <v>115169</v>
      </c>
      <c r="C180" s="146">
        <f>'OP&amp;M'!H32+'OP&amp;M'!H34</f>
        <v>102320</v>
      </c>
      <c r="D180" s="146">
        <f>'OP&amp;M'!J32+'OP&amp;M'!J34</f>
        <v>97539</v>
      </c>
      <c r="E180" s="164">
        <f t="shared" si="7"/>
        <v>-4781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115169</v>
      </c>
      <c r="C183" s="166">
        <f>C182+C181+C180</f>
        <v>102320</v>
      </c>
      <c r="D183" s="166">
        <f>D182+D181+D180</f>
        <v>97539</v>
      </c>
      <c r="E183" s="167">
        <f t="shared" si="7"/>
        <v>-4781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10740314</v>
      </c>
      <c r="C185" s="166">
        <f>C183+C179+C174+C170+C184</f>
        <v>10647408</v>
      </c>
      <c r="D185" s="166">
        <f>D183+D179+D174+D170+D184</f>
        <v>12513369</v>
      </c>
      <c r="E185" s="167">
        <f t="shared" si="7"/>
        <v>1865961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47754619</v>
      </c>
      <c r="C189" s="146">
        <f t="shared" si="8"/>
        <v>47390496</v>
      </c>
      <c r="D189" s="146">
        <f t="shared" si="8"/>
        <v>45864070</v>
      </c>
      <c r="E189" s="164">
        <f t="shared" ref="E189:E205" si="9">D189-C189</f>
        <v>-1526426</v>
      </c>
    </row>
    <row r="190" spans="1:5" ht="15" customHeight="1" x14ac:dyDescent="0.2">
      <c r="A190" s="163" t="s">
        <v>179</v>
      </c>
      <c r="B190" s="146">
        <f t="shared" si="8"/>
        <v>490127</v>
      </c>
      <c r="C190" s="146">
        <f t="shared" si="8"/>
        <v>557934</v>
      </c>
      <c r="D190" s="146">
        <f t="shared" si="8"/>
        <v>490128</v>
      </c>
      <c r="E190" s="164">
        <f t="shared" si="9"/>
        <v>-67806</v>
      </c>
    </row>
    <row r="191" spans="1:5" ht="15" customHeight="1" x14ac:dyDescent="0.2">
      <c r="A191" s="163" t="s">
        <v>180</v>
      </c>
      <c r="B191" s="146">
        <f t="shared" si="8"/>
        <v>20252010</v>
      </c>
      <c r="C191" s="146">
        <f t="shared" si="8"/>
        <v>24044793</v>
      </c>
      <c r="D191" s="146">
        <f t="shared" si="8"/>
        <v>21315576</v>
      </c>
      <c r="E191" s="164">
        <f t="shared" si="9"/>
        <v>-2729217</v>
      </c>
    </row>
    <row r="192" spans="1:5" s="153" customFormat="1" ht="15" customHeight="1" x14ac:dyDescent="0.25">
      <c r="A192" s="165" t="s">
        <v>181</v>
      </c>
      <c r="B192" s="166">
        <f>B191+B190+B189</f>
        <v>68496756</v>
      </c>
      <c r="C192" s="166">
        <f>C191+C190+C189</f>
        <v>71993223</v>
      </c>
      <c r="D192" s="166">
        <f>D191+D190+D189</f>
        <v>67669774</v>
      </c>
      <c r="E192" s="167">
        <f t="shared" si="9"/>
        <v>-4323449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268251</v>
      </c>
      <c r="C193" s="146">
        <f t="shared" si="10"/>
        <v>325897</v>
      </c>
      <c r="D193" s="146">
        <f>D11+D33+D80+D55+D102+D124+D149+D171</f>
        <v>390280</v>
      </c>
      <c r="E193" s="164">
        <f t="shared" si="9"/>
        <v>64383</v>
      </c>
    </row>
    <row r="194" spans="1:5" ht="15" customHeight="1" x14ac:dyDescent="0.2">
      <c r="A194" s="163" t="s">
        <v>261</v>
      </c>
      <c r="B194" s="146">
        <f t="shared" si="10"/>
        <v>10009261</v>
      </c>
      <c r="C194" s="146">
        <f t="shared" si="10"/>
        <v>11572550</v>
      </c>
      <c r="D194" s="146">
        <f>D12+D34+D81+D56+D103+D125+D150+D172</f>
        <v>12441287</v>
      </c>
      <c r="E194" s="164">
        <f t="shared" si="9"/>
        <v>868737</v>
      </c>
    </row>
    <row r="195" spans="1:5" ht="15" customHeight="1" x14ac:dyDescent="0.2">
      <c r="A195" s="163" t="s">
        <v>262</v>
      </c>
      <c r="B195" s="146">
        <f t="shared" si="10"/>
        <v>1136353</v>
      </c>
      <c r="C195" s="146">
        <f t="shared" si="10"/>
        <v>1709089</v>
      </c>
      <c r="D195" s="146">
        <f>D13+D35+D82+D57+D104+D126+D151+D173</f>
        <v>1397296</v>
      </c>
      <c r="E195" s="164">
        <f t="shared" si="9"/>
        <v>-311793</v>
      </c>
    </row>
    <row r="196" spans="1:5" s="153" customFormat="1" ht="15" customHeight="1" x14ac:dyDescent="0.25">
      <c r="A196" s="165" t="s">
        <v>185</v>
      </c>
      <c r="B196" s="166">
        <f>B195+B194+B193</f>
        <v>11413865</v>
      </c>
      <c r="C196" s="166">
        <f>C195+C194+C193</f>
        <v>13607536</v>
      </c>
      <c r="D196" s="166">
        <f>D195+D194+D193</f>
        <v>14228863</v>
      </c>
      <c r="E196" s="167">
        <f t="shared" si="9"/>
        <v>621327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953675</v>
      </c>
      <c r="C197" s="146">
        <f t="shared" si="11"/>
        <v>1038329</v>
      </c>
      <c r="D197" s="146">
        <f>D15+D37+D84+D59+D106+D128+D153+D175</f>
        <v>1081793</v>
      </c>
      <c r="E197" s="164">
        <f t="shared" si="9"/>
        <v>43464</v>
      </c>
    </row>
    <row r="198" spans="1:5" ht="15" customHeight="1" x14ac:dyDescent="0.2">
      <c r="A198" s="163" t="s">
        <v>264</v>
      </c>
      <c r="B198" s="146">
        <f t="shared" si="11"/>
        <v>15914421</v>
      </c>
      <c r="C198" s="146">
        <f t="shared" si="11"/>
        <v>14956419</v>
      </c>
      <c r="D198" s="146">
        <f>D16+D38+D85+D60+D107+D129+D154+D176</f>
        <v>16301187</v>
      </c>
      <c r="E198" s="164">
        <f t="shared" si="9"/>
        <v>1344768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16868096</v>
      </c>
      <c r="C201" s="166">
        <f>C200+C199+C198+C197</f>
        <v>15994748</v>
      </c>
      <c r="D201" s="166">
        <f>D200+D199+D198+D197</f>
        <v>17382980</v>
      </c>
      <c r="E201" s="167">
        <f t="shared" si="9"/>
        <v>1388232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470378</v>
      </c>
      <c r="C202" s="146">
        <f t="shared" si="12"/>
        <v>804888</v>
      </c>
      <c r="D202" s="146">
        <f>D20+D42+D89+D64+D111+D133+D158+D180</f>
        <v>818741</v>
      </c>
      <c r="E202" s="164">
        <f t="shared" si="9"/>
        <v>13853</v>
      </c>
    </row>
    <row r="203" spans="1:5" ht="15" customHeight="1" x14ac:dyDescent="0.2">
      <c r="A203" s="163" t="s">
        <v>268</v>
      </c>
      <c r="B203" s="146">
        <f t="shared" si="12"/>
        <v>972161</v>
      </c>
      <c r="C203" s="146">
        <f t="shared" si="12"/>
        <v>662949</v>
      </c>
      <c r="D203" s="146">
        <f>D21+D43+D90+D65+D112+D134+D159+D181</f>
        <v>972446</v>
      </c>
      <c r="E203" s="164">
        <f t="shared" si="9"/>
        <v>309497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1442539</v>
      </c>
      <c r="C205" s="166">
        <f>C204+C203+C202</f>
        <v>1467837</v>
      </c>
      <c r="D205" s="166">
        <f>D204+D203+D202</f>
        <v>1791187</v>
      </c>
      <c r="E205" s="167">
        <f t="shared" si="9"/>
        <v>323350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98221256</v>
      </c>
      <c r="C207" s="181">
        <f>C205+C201+C196+C192+C206</f>
        <v>103063344</v>
      </c>
      <c r="D207" s="181">
        <f>D205+D201+D196+D192+D206</f>
        <v>101072804</v>
      </c>
      <c r="E207" s="174">
        <f>D207-C207-1</f>
        <v>-1990541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University of Louisiana Monroe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45121</v>
      </c>
      <c r="C247" s="146">
        <f>Transfers!H39</f>
        <v>45150</v>
      </c>
      <c r="D247" s="146">
        <f>Transfers!J39</f>
        <v>47071</v>
      </c>
      <c r="E247" s="164">
        <f t="shared" si="14"/>
        <v>1921</v>
      </c>
    </row>
    <row r="248" spans="1:5" s="153" customFormat="1" ht="15" customHeight="1" x14ac:dyDescent="0.25">
      <c r="A248" s="165" t="s">
        <v>190</v>
      </c>
      <c r="B248" s="166">
        <f>B247+B246+B245+B244</f>
        <v>45121</v>
      </c>
      <c r="C248" s="166">
        <f>C247+C246+C245+C244</f>
        <v>45150</v>
      </c>
      <c r="D248" s="166">
        <f>D247+D246+D245+D244</f>
        <v>47071</v>
      </c>
      <c r="E248" s="167">
        <f t="shared" si="14"/>
        <v>1921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45121</v>
      </c>
      <c r="C254" s="166">
        <f>C252+C248+C243+C239+C253</f>
        <v>45150</v>
      </c>
      <c r="D254" s="166">
        <f>D252+D248+D243+D239+D253</f>
        <v>47071</v>
      </c>
      <c r="E254" s="167">
        <f t="shared" si="14"/>
        <v>1921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5414012</v>
      </c>
      <c r="C267" s="146">
        <f>Athletics!V21+Athletics!V23-Athletics!AB40</f>
        <v>5414012</v>
      </c>
      <c r="D267" s="146">
        <f>Athletics!W21+Athletics!W23-Athletics!AC40</f>
        <v>5702750</v>
      </c>
      <c r="E267" s="164">
        <f t="shared" si="15"/>
        <v>288738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5414012</v>
      </c>
      <c r="C270" s="166">
        <f>C269+C268+C267+C266</f>
        <v>5414012</v>
      </c>
      <c r="D270" s="166">
        <f>D269+D268+D267+D266</f>
        <v>5702750</v>
      </c>
      <c r="E270" s="167">
        <f t="shared" si="15"/>
        <v>288738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5414012</v>
      </c>
      <c r="C276" s="181">
        <f>C274+C270+C265+C261+C275</f>
        <v>5414012</v>
      </c>
      <c r="D276" s="181">
        <f>D274+D270+D265+D261+D275</f>
        <v>5702750</v>
      </c>
      <c r="E276" s="174">
        <f t="shared" si="15"/>
        <v>288738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University of Louisiana Monroe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47754619</v>
      </c>
      <c r="C305" s="146">
        <f t="shared" si="17"/>
        <v>47390496</v>
      </c>
      <c r="D305" s="146">
        <f t="shared" si="17"/>
        <v>45864070</v>
      </c>
      <c r="E305" s="164">
        <f t="shared" ref="E305:E321" si="18">D305-C305</f>
        <v>-1526426</v>
      </c>
    </row>
    <row r="306" spans="1:5" ht="15" customHeight="1" x14ac:dyDescent="0.2">
      <c r="A306" s="163" t="s">
        <v>179</v>
      </c>
      <c r="B306" s="146">
        <f t="shared" si="17"/>
        <v>490127</v>
      </c>
      <c r="C306" s="146">
        <f t="shared" si="17"/>
        <v>557934</v>
      </c>
      <c r="D306" s="146">
        <f t="shared" si="17"/>
        <v>490128</v>
      </c>
      <c r="E306" s="164">
        <f t="shared" si="18"/>
        <v>-67806</v>
      </c>
    </row>
    <row r="307" spans="1:5" ht="15" customHeight="1" x14ac:dyDescent="0.2">
      <c r="A307" s="163" t="s">
        <v>180</v>
      </c>
      <c r="B307" s="146">
        <f t="shared" si="17"/>
        <v>20252010</v>
      </c>
      <c r="C307" s="146">
        <f t="shared" si="17"/>
        <v>24044793</v>
      </c>
      <c r="D307" s="146">
        <f t="shared" si="17"/>
        <v>21315576</v>
      </c>
      <c r="E307" s="164">
        <f t="shared" si="18"/>
        <v>-2729217</v>
      </c>
    </row>
    <row r="308" spans="1:5" s="153" customFormat="1" ht="15" customHeight="1" x14ac:dyDescent="0.25">
      <c r="A308" s="165" t="s">
        <v>181</v>
      </c>
      <c r="B308" s="166">
        <f>B307+B306+B305</f>
        <v>68496756</v>
      </c>
      <c r="C308" s="166">
        <f>C307+C306+C305</f>
        <v>71993223</v>
      </c>
      <c r="D308" s="166">
        <f>D307+D306+D305</f>
        <v>67669774</v>
      </c>
      <c r="E308" s="167">
        <f t="shared" si="18"/>
        <v>-4323449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268251</v>
      </c>
      <c r="C309" s="146">
        <f t="shared" si="19"/>
        <v>325897</v>
      </c>
      <c r="D309" s="146">
        <f>D287+D262+D240+D218+D193</f>
        <v>390280</v>
      </c>
      <c r="E309" s="164">
        <f t="shared" si="18"/>
        <v>64383</v>
      </c>
    </row>
    <row r="310" spans="1:5" ht="15" customHeight="1" x14ac:dyDescent="0.2">
      <c r="A310" s="163" t="s">
        <v>261</v>
      </c>
      <c r="B310" s="146">
        <f t="shared" si="19"/>
        <v>10009261</v>
      </c>
      <c r="C310" s="146">
        <f t="shared" si="19"/>
        <v>11572550</v>
      </c>
      <c r="D310" s="146">
        <f>D288+D263+D241+D219+D194</f>
        <v>12441287</v>
      </c>
      <c r="E310" s="164">
        <f t="shared" si="18"/>
        <v>868737</v>
      </c>
    </row>
    <row r="311" spans="1:5" ht="15" customHeight="1" x14ac:dyDescent="0.2">
      <c r="A311" s="163" t="s">
        <v>262</v>
      </c>
      <c r="B311" s="146">
        <f t="shared" si="19"/>
        <v>1136353</v>
      </c>
      <c r="C311" s="146">
        <f t="shared" si="19"/>
        <v>1709089</v>
      </c>
      <c r="D311" s="146">
        <f>D289+D264+D242+D220+D195</f>
        <v>1397296</v>
      </c>
      <c r="E311" s="164">
        <f t="shared" si="18"/>
        <v>-311793</v>
      </c>
    </row>
    <row r="312" spans="1:5" s="153" customFormat="1" ht="15" customHeight="1" x14ac:dyDescent="0.25">
      <c r="A312" s="165" t="s">
        <v>185</v>
      </c>
      <c r="B312" s="166">
        <f>B311+B310+B309</f>
        <v>11413865</v>
      </c>
      <c r="C312" s="166">
        <f>C311+C310+C309</f>
        <v>13607536</v>
      </c>
      <c r="D312" s="166">
        <f>D311+D310+D309</f>
        <v>14228863</v>
      </c>
      <c r="E312" s="167">
        <f t="shared" si="18"/>
        <v>621327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953675</v>
      </c>
      <c r="C313" s="146">
        <f t="shared" si="20"/>
        <v>1038329</v>
      </c>
      <c r="D313" s="146">
        <f>D291+D266+D244+D222+D197</f>
        <v>1081793</v>
      </c>
      <c r="E313" s="164">
        <f t="shared" si="18"/>
        <v>43464</v>
      </c>
    </row>
    <row r="314" spans="1:5" ht="15" customHeight="1" x14ac:dyDescent="0.2">
      <c r="A314" s="163" t="s">
        <v>264</v>
      </c>
      <c r="B314" s="146">
        <f t="shared" si="20"/>
        <v>21328433</v>
      </c>
      <c r="C314" s="146">
        <f t="shared" si="20"/>
        <v>20370431</v>
      </c>
      <c r="D314" s="146">
        <f>D292+D267+D245+D223+D198</f>
        <v>22003937</v>
      </c>
      <c r="E314" s="164">
        <f t="shared" si="18"/>
        <v>1633506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45121</v>
      </c>
      <c r="C316" s="146">
        <f t="shared" si="20"/>
        <v>45150</v>
      </c>
      <c r="D316" s="146">
        <f>D294+D269+D247+D225+D200</f>
        <v>47071</v>
      </c>
      <c r="E316" s="164">
        <f t="shared" si="18"/>
        <v>1921</v>
      </c>
    </row>
    <row r="317" spans="1:5" s="153" customFormat="1" ht="15" customHeight="1" x14ac:dyDescent="0.25">
      <c r="A317" s="165" t="s">
        <v>190</v>
      </c>
      <c r="B317" s="166">
        <f>B316+B315+B314+B313</f>
        <v>22327229</v>
      </c>
      <c r="C317" s="166">
        <f>C316+C315+C314+C313</f>
        <v>21453910</v>
      </c>
      <c r="D317" s="166">
        <f>D316+D315+D314+D313</f>
        <v>23132801</v>
      </c>
      <c r="E317" s="167">
        <f t="shared" si="18"/>
        <v>1678891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470378</v>
      </c>
      <c r="C318" s="146">
        <f t="shared" si="21"/>
        <v>804888</v>
      </c>
      <c r="D318" s="146">
        <f>D296+D271+D249+D227+D202</f>
        <v>818741</v>
      </c>
      <c r="E318" s="164">
        <f t="shared" si="18"/>
        <v>13853</v>
      </c>
    </row>
    <row r="319" spans="1:5" ht="15" customHeight="1" x14ac:dyDescent="0.2">
      <c r="A319" s="163" t="s">
        <v>268</v>
      </c>
      <c r="B319" s="146">
        <f t="shared" si="21"/>
        <v>972161</v>
      </c>
      <c r="C319" s="146">
        <f t="shared" si="21"/>
        <v>662949</v>
      </c>
      <c r="D319" s="146">
        <f>D297+D272+D250+D228+D203</f>
        <v>972446</v>
      </c>
      <c r="E319" s="164">
        <f t="shared" si="18"/>
        <v>309497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1442539</v>
      </c>
      <c r="C321" s="166">
        <f>C320+C319+C318</f>
        <v>1467837</v>
      </c>
      <c r="D321" s="166">
        <f>D320+D319+D318</f>
        <v>1791187</v>
      </c>
      <c r="E321" s="167">
        <f t="shared" si="18"/>
        <v>323350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103680389</v>
      </c>
      <c r="C323" s="181">
        <f>C321+C317+C312+C308+C322</f>
        <v>108522506</v>
      </c>
      <c r="D323" s="174">
        <f>D321+D317+D312+D308+D322</f>
        <v>106822625</v>
      </c>
      <c r="E323" s="174">
        <f>D323-C323</f>
        <v>-1699881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529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5"/>
  <sheetViews>
    <sheetView showOutlineSymbols="0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E30" sqref="E30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569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471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472</v>
      </c>
      <c r="C4" s="419" t="s">
        <v>530</v>
      </c>
      <c r="D4" s="420" t="s">
        <v>135</v>
      </c>
      <c r="E4" s="421" t="s">
        <v>472</v>
      </c>
      <c r="F4" s="422" t="s">
        <v>473</v>
      </c>
      <c r="G4" s="419" t="s">
        <v>530</v>
      </c>
      <c r="H4" s="423" t="s">
        <v>136</v>
      </c>
    </row>
    <row r="5" spans="1:11" ht="15" customHeight="1" x14ac:dyDescent="0.25">
      <c r="A5" s="425" t="s">
        <v>236</v>
      </c>
      <c r="B5" s="426" t="s">
        <v>473</v>
      </c>
      <c r="C5" s="426" t="s">
        <v>474</v>
      </c>
      <c r="D5" s="427" t="s">
        <v>539</v>
      </c>
      <c r="E5" s="428" t="s">
        <v>475</v>
      </c>
      <c r="F5" s="426" t="s">
        <v>476</v>
      </c>
      <c r="G5" s="426" t="s">
        <v>474</v>
      </c>
      <c r="H5" s="546" t="s">
        <v>561</v>
      </c>
    </row>
    <row r="6" spans="1:11" ht="15" customHeight="1" x14ac:dyDescent="0.25">
      <c r="A6" s="429" t="s">
        <v>477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478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479</v>
      </c>
      <c r="B9" s="442">
        <v>120</v>
      </c>
      <c r="C9" s="443">
        <v>2597</v>
      </c>
      <c r="D9" s="444">
        <v>311602</v>
      </c>
      <c r="E9" s="445">
        <v>121</v>
      </c>
      <c r="F9" s="446">
        <v>10</v>
      </c>
      <c r="G9" s="443">
        <v>2613</v>
      </c>
      <c r="H9" s="447">
        <v>342300</v>
      </c>
    </row>
    <row r="10" spans="1:11" ht="15" customHeight="1" x14ac:dyDescent="0.2">
      <c r="A10" s="442" t="s">
        <v>480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481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482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483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484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485</v>
      </c>
      <c r="B15" s="442">
        <v>48</v>
      </c>
      <c r="C15" s="443">
        <v>1444</v>
      </c>
      <c r="D15" s="444">
        <v>69300</v>
      </c>
      <c r="E15" s="445">
        <v>44</v>
      </c>
      <c r="F15" s="446">
        <v>4</v>
      </c>
      <c r="G15" s="443">
        <v>1604</v>
      </c>
      <c r="H15" s="447">
        <v>77000</v>
      </c>
    </row>
    <row r="16" spans="1:11" ht="15" customHeight="1" x14ac:dyDescent="0.2">
      <c r="A16" s="442" t="s">
        <v>486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488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489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490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491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492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493</v>
      </c>
      <c r="B23" s="442">
        <v>4</v>
      </c>
      <c r="C23" s="443">
        <v>6481</v>
      </c>
      <c r="D23" s="444">
        <v>25922</v>
      </c>
      <c r="E23" s="445">
        <v>5</v>
      </c>
      <c r="F23" s="446">
        <v>0</v>
      </c>
      <c r="G23" s="443">
        <v>5600</v>
      </c>
      <c r="H23" s="447">
        <v>28000</v>
      </c>
    </row>
    <row r="24" spans="1:9" ht="15" customHeight="1" x14ac:dyDescent="0.2">
      <c r="A24" s="442" t="s">
        <v>494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495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496</v>
      </c>
      <c r="B26" s="567">
        <v>2357</v>
      </c>
      <c r="C26" s="443">
        <v>3654</v>
      </c>
      <c r="D26" s="444">
        <v>8612449</v>
      </c>
      <c r="E26" s="445">
        <v>1902</v>
      </c>
      <c r="F26" s="446">
        <v>446</v>
      </c>
      <c r="G26" s="443">
        <v>3582</v>
      </c>
      <c r="H26" s="447">
        <v>8410477</v>
      </c>
    </row>
    <row r="27" spans="1:9" ht="15" customHeight="1" x14ac:dyDescent="0.2">
      <c r="A27" s="442" t="s">
        <v>497</v>
      </c>
      <c r="B27" s="567">
        <v>511</v>
      </c>
      <c r="C27" s="443">
        <v>1795</v>
      </c>
      <c r="D27" s="444">
        <v>916526</v>
      </c>
      <c r="E27" s="445">
        <v>331</v>
      </c>
      <c r="F27" s="446">
        <v>118</v>
      </c>
      <c r="G27" s="443">
        <v>2071</v>
      </c>
      <c r="H27" s="447">
        <v>929895</v>
      </c>
    </row>
    <row r="28" spans="1:9" ht="15" customHeight="1" x14ac:dyDescent="0.2">
      <c r="A28" s="442" t="s">
        <v>498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499</v>
      </c>
      <c r="B29" s="567">
        <f>SUM(B7:B28)</f>
        <v>3040</v>
      </c>
      <c r="C29" s="449">
        <f>IFERROR(D29/B29,)</f>
        <v>3268.3549342105262</v>
      </c>
      <c r="D29" s="450">
        <f>SUM(D6:D28)</f>
        <v>9935799</v>
      </c>
      <c r="E29" s="451">
        <f>SUM(E7:E28)</f>
        <v>2403</v>
      </c>
      <c r="F29" s="452">
        <f>SUM(F6:F28)</f>
        <v>578</v>
      </c>
      <c r="G29" s="449">
        <f>IFERROR(H29/(F29+E29),)</f>
        <v>3283.3518953371354</v>
      </c>
      <c r="H29" s="453">
        <f>SUM(H7:H28)</f>
        <v>9787672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500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501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502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503</v>
      </c>
      <c r="B34" s="435">
        <v>2</v>
      </c>
      <c r="C34" s="436">
        <v>14360</v>
      </c>
      <c r="D34" s="437">
        <v>28720</v>
      </c>
      <c r="E34" s="438">
        <v>2</v>
      </c>
      <c r="F34" s="439">
        <v>0</v>
      </c>
      <c r="G34" s="436">
        <v>15000</v>
      </c>
      <c r="H34" s="459">
        <v>30000</v>
      </c>
      <c r="I34" s="435"/>
    </row>
    <row r="35" spans="1:9" ht="15" customHeight="1" x14ac:dyDescent="0.2">
      <c r="A35" s="468" t="s">
        <v>504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505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508</v>
      </c>
      <c r="B39" s="442">
        <v>33</v>
      </c>
      <c r="C39" s="443">
        <v>1700</v>
      </c>
      <c r="D39" s="444">
        <v>56107</v>
      </c>
      <c r="E39" s="445">
        <v>35</v>
      </c>
      <c r="F39" s="446">
        <v>0</v>
      </c>
      <c r="G39" s="443">
        <v>1714</v>
      </c>
      <c r="H39" s="467">
        <v>60000</v>
      </c>
      <c r="I39" s="435"/>
    </row>
    <row r="40" spans="1:9" ht="15" customHeight="1" x14ac:dyDescent="0.2">
      <c r="A40" s="468" t="s">
        <v>509</v>
      </c>
      <c r="B40" s="442">
        <v>68</v>
      </c>
      <c r="C40" s="443">
        <v>6059</v>
      </c>
      <c r="D40" s="444">
        <v>412027</v>
      </c>
      <c r="E40" s="445">
        <v>66</v>
      </c>
      <c r="F40" s="446">
        <v>3</v>
      </c>
      <c r="G40" s="443">
        <v>6014</v>
      </c>
      <c r="H40" s="467">
        <v>415000</v>
      </c>
      <c r="I40" s="435"/>
    </row>
    <row r="41" spans="1:9" ht="15" customHeight="1" x14ac:dyDescent="0.2">
      <c r="A41" s="468" t="s">
        <v>510</v>
      </c>
      <c r="B41" s="442">
        <v>294</v>
      </c>
      <c r="C41" s="443">
        <v>1145</v>
      </c>
      <c r="D41" s="444">
        <v>336564</v>
      </c>
      <c r="E41" s="445">
        <v>350</v>
      </c>
      <c r="F41" s="446">
        <v>20</v>
      </c>
      <c r="G41" s="443">
        <v>1466</v>
      </c>
      <c r="H41" s="467">
        <v>542252</v>
      </c>
      <c r="I41" s="435"/>
    </row>
    <row r="42" spans="1:9" ht="15" customHeight="1" x14ac:dyDescent="0.2">
      <c r="A42" s="468" t="s">
        <v>583</v>
      </c>
      <c r="B42" s="442">
        <v>126</v>
      </c>
      <c r="C42" s="443">
        <v>9136</v>
      </c>
      <c r="D42" s="444">
        <v>1151185</v>
      </c>
      <c r="E42" s="445">
        <v>120</v>
      </c>
      <c r="F42" s="446">
        <v>5</v>
      </c>
      <c r="G42" s="443">
        <v>9200</v>
      </c>
      <c r="H42" s="467">
        <v>1150000</v>
      </c>
      <c r="I42" s="435"/>
    </row>
    <row r="43" spans="1:9" ht="15" customHeight="1" x14ac:dyDescent="0.25">
      <c r="A43" s="469" t="s">
        <v>511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512</v>
      </c>
      <c r="B44" s="435">
        <v>111</v>
      </c>
      <c r="C44" s="436">
        <v>4316</v>
      </c>
      <c r="D44" s="437">
        <v>479081</v>
      </c>
      <c r="E44" s="438">
        <v>112</v>
      </c>
      <c r="F44" s="439">
        <v>4</v>
      </c>
      <c r="G44" s="436">
        <v>4469</v>
      </c>
      <c r="H44" s="459">
        <v>518400</v>
      </c>
      <c r="I44" s="435"/>
    </row>
    <row r="45" spans="1:9" ht="15" customHeight="1" x14ac:dyDescent="0.2">
      <c r="A45" s="468" t="s">
        <v>513</v>
      </c>
      <c r="B45" s="442">
        <v>94</v>
      </c>
      <c r="C45" s="443">
        <v>7009</v>
      </c>
      <c r="D45" s="444">
        <v>658808</v>
      </c>
      <c r="E45" s="445">
        <v>85</v>
      </c>
      <c r="F45" s="446">
        <v>10</v>
      </c>
      <c r="G45" s="443">
        <v>7489</v>
      </c>
      <c r="H45" s="467">
        <v>711500</v>
      </c>
      <c r="I45" s="435"/>
    </row>
    <row r="46" spans="1:9" s="560" customFormat="1" ht="15" customHeight="1" x14ac:dyDescent="0.2">
      <c r="A46" s="569" t="s">
        <v>582</v>
      </c>
      <c r="B46" s="562">
        <v>146</v>
      </c>
      <c r="C46" s="563">
        <v>7412</v>
      </c>
      <c r="D46" s="564">
        <v>1082112</v>
      </c>
      <c r="E46" s="565">
        <v>150</v>
      </c>
      <c r="F46" s="566">
        <v>0</v>
      </c>
      <c r="G46" s="563">
        <v>7933</v>
      </c>
      <c r="H46" s="568">
        <v>1190000</v>
      </c>
      <c r="I46" s="561"/>
    </row>
    <row r="47" spans="1:9" s="560" customFormat="1" ht="15" customHeight="1" x14ac:dyDescent="0.2">
      <c r="A47" s="569" t="s">
        <v>608</v>
      </c>
      <c r="B47" s="562">
        <v>6</v>
      </c>
      <c r="C47" s="563">
        <v>5651</v>
      </c>
      <c r="D47" s="564">
        <v>33908</v>
      </c>
      <c r="E47" s="565">
        <v>6</v>
      </c>
      <c r="F47" s="566">
        <v>0</v>
      </c>
      <c r="G47" s="563">
        <v>5667</v>
      </c>
      <c r="H47" s="568">
        <v>34000</v>
      </c>
      <c r="I47" s="561"/>
    </row>
    <row r="48" spans="1:9" ht="15" customHeight="1" x14ac:dyDescent="0.2">
      <c r="A48" s="468" t="s">
        <v>607</v>
      </c>
      <c r="B48" s="442">
        <v>69</v>
      </c>
      <c r="C48" s="443">
        <v>2586</v>
      </c>
      <c r="D48" s="444">
        <v>178415</v>
      </c>
      <c r="E48" s="445">
        <v>58</v>
      </c>
      <c r="F48" s="446">
        <v>11</v>
      </c>
      <c r="G48" s="443">
        <v>2609</v>
      </c>
      <c r="H48" s="467">
        <v>180000</v>
      </c>
      <c r="I48" s="435"/>
    </row>
    <row r="49" spans="1:9" ht="15" customHeight="1" x14ac:dyDescent="0.25">
      <c r="A49" s="469" t="s">
        <v>514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70" t="s">
        <v>515</v>
      </c>
      <c r="B50" s="435"/>
      <c r="C50" s="436"/>
      <c r="D50" s="437"/>
      <c r="E50" s="438"/>
      <c r="F50" s="439"/>
      <c r="G50" s="436"/>
      <c r="H50" s="459"/>
      <c r="I50" s="435"/>
    </row>
    <row r="51" spans="1:9" ht="15" customHeight="1" x14ac:dyDescent="0.2">
      <c r="A51" s="468" t="s">
        <v>516</v>
      </c>
      <c r="B51" s="442">
        <v>87</v>
      </c>
      <c r="C51" s="443">
        <v>7608</v>
      </c>
      <c r="D51" s="444">
        <v>661923</v>
      </c>
      <c r="E51" s="445">
        <v>0</v>
      </c>
      <c r="F51" s="446">
        <v>90</v>
      </c>
      <c r="G51" s="443">
        <v>8089</v>
      </c>
      <c r="H51" s="467">
        <v>728000</v>
      </c>
      <c r="I51" s="435"/>
    </row>
    <row r="52" spans="1:9" ht="15" customHeight="1" x14ac:dyDescent="0.2">
      <c r="A52" s="468" t="s">
        <v>581</v>
      </c>
      <c r="B52" s="442">
        <v>41</v>
      </c>
      <c r="C52" s="443">
        <v>12913</v>
      </c>
      <c r="D52" s="444">
        <v>529420</v>
      </c>
      <c r="E52" s="445">
        <v>0</v>
      </c>
      <c r="F52" s="446">
        <v>44</v>
      </c>
      <c r="G52" s="443">
        <v>12977</v>
      </c>
      <c r="H52" s="467">
        <v>571000</v>
      </c>
      <c r="I52" s="435"/>
    </row>
    <row r="53" spans="1:9" ht="15" customHeight="1" x14ac:dyDescent="0.25">
      <c r="A53" s="466" t="s">
        <v>517</v>
      </c>
      <c r="B53" s="567">
        <f>SUM(B34:B52)+B32</f>
        <v>1077</v>
      </c>
      <c r="C53" s="563">
        <f>IFERROR(D53/B53,)</f>
        <v>5207.3073351903431</v>
      </c>
      <c r="D53" s="471">
        <f>SUM(D34:D52)+D32</f>
        <v>5608270</v>
      </c>
      <c r="E53" s="445">
        <f>SUM(E34:E52)+E32</f>
        <v>984</v>
      </c>
      <c r="F53" s="446">
        <f>SUM(F34:F52)+F32</f>
        <v>187</v>
      </c>
      <c r="G53" s="443">
        <f>IFERROR(H53/(F53+E53),)</f>
        <v>5234.9718189581554</v>
      </c>
      <c r="H53" s="472">
        <f>SUM(H34:H52)+H32</f>
        <v>6130152</v>
      </c>
      <c r="I53" s="435" t="s">
        <v>117</v>
      </c>
    </row>
    <row r="54" spans="1:9" ht="15" customHeight="1" x14ac:dyDescent="0.25">
      <c r="A54" s="466" t="s">
        <v>518</v>
      </c>
      <c r="B54" s="567">
        <f>B53+B29</f>
        <v>4117</v>
      </c>
      <c r="C54" s="443">
        <f>IFERROR(D54/B54,)</f>
        <v>3775.5814913772165</v>
      </c>
      <c r="D54" s="450">
        <f>D53+D29</f>
        <v>15544069</v>
      </c>
      <c r="E54" s="445">
        <f>E53+E29</f>
        <v>3387</v>
      </c>
      <c r="F54" s="446">
        <f>F53+F29</f>
        <v>765</v>
      </c>
      <c r="G54" s="443">
        <f>IFERROR(H54/(F54+E54),)</f>
        <v>3833.7726396917146</v>
      </c>
      <c r="H54" s="473">
        <f>H53+H29</f>
        <v>15917824</v>
      </c>
      <c r="I54" s="435" t="s">
        <v>236</v>
      </c>
    </row>
    <row r="55" spans="1:9" ht="15" customHeight="1" x14ac:dyDescent="0.2">
      <c r="A55" s="455"/>
      <c r="B55" s="455"/>
      <c r="C55" s="455"/>
      <c r="D55" s="455"/>
      <c r="E55" s="455"/>
      <c r="F55" s="455"/>
      <c r="G55" s="455"/>
      <c r="H55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8"/>
  <sheetViews>
    <sheetView workbookViewId="0">
      <pane ySplit="6" topLeftCell="A13" activePane="bottomLeft" state="frozen"/>
      <selection pane="bottomLeft" activeCell="L25" sqref="L25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569</v>
      </c>
      <c r="F1" s="477"/>
      <c r="G1" s="476"/>
      <c r="H1" s="477"/>
    </row>
    <row r="2" spans="1:8" s="478" customFormat="1" ht="21" customHeight="1" x14ac:dyDescent="0.45">
      <c r="A2" s="474" t="s">
        <v>519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/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472</v>
      </c>
      <c r="C5" s="483" t="s">
        <v>530</v>
      </c>
      <c r="D5" s="484" t="s">
        <v>135</v>
      </c>
      <c r="E5" s="485" t="s">
        <v>472</v>
      </c>
      <c r="F5" s="486" t="s">
        <v>473</v>
      </c>
      <c r="G5" s="483" t="s">
        <v>530</v>
      </c>
      <c r="H5" s="487" t="s">
        <v>136</v>
      </c>
    </row>
    <row r="6" spans="1:8" ht="15.75" x14ac:dyDescent="0.25">
      <c r="A6" s="488" t="s">
        <v>520</v>
      </c>
      <c r="B6" s="489" t="s">
        <v>473</v>
      </c>
      <c r="C6" s="490" t="s">
        <v>474</v>
      </c>
      <c r="D6" s="491" t="s">
        <v>539</v>
      </c>
      <c r="E6" s="492" t="s">
        <v>475</v>
      </c>
      <c r="F6" s="490" t="s">
        <v>476</v>
      </c>
      <c r="G6" s="490" t="s">
        <v>474</v>
      </c>
      <c r="H6" s="547" t="s">
        <v>561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570" t="s">
        <v>584</v>
      </c>
      <c r="B13" s="571"/>
      <c r="C13" s="571"/>
      <c r="D13" s="571"/>
      <c r="E13" s="571"/>
      <c r="F13" s="572"/>
      <c r="G13" s="573"/>
      <c r="H13" s="571"/>
    </row>
    <row r="14" spans="1:8" x14ac:dyDescent="0.2">
      <c r="A14" s="574" t="s">
        <v>585</v>
      </c>
      <c r="B14" s="575"/>
      <c r="C14" s="575"/>
      <c r="D14" s="575"/>
      <c r="E14" s="575"/>
      <c r="F14" s="575"/>
      <c r="G14" s="575"/>
      <c r="H14" s="575"/>
    </row>
    <row r="15" spans="1:8" x14ac:dyDescent="0.2">
      <c r="A15" s="576" t="s">
        <v>586</v>
      </c>
      <c r="B15" s="577">
        <v>274</v>
      </c>
      <c r="C15" s="577">
        <f>IFERROR(D15/B15,0)</f>
        <v>8953.1934306569347</v>
      </c>
      <c r="D15" s="577">
        <v>2453175</v>
      </c>
      <c r="E15" s="577">
        <v>206</v>
      </c>
      <c r="F15" s="577">
        <v>119</v>
      </c>
      <c r="G15" s="577">
        <f>IFERROR(H15/(E15+F15),0)</f>
        <v>8313.1938461538466</v>
      </c>
      <c r="H15" s="577">
        <v>2701788</v>
      </c>
    </row>
    <row r="16" spans="1:8" x14ac:dyDescent="0.2">
      <c r="A16" s="576" t="s">
        <v>587</v>
      </c>
      <c r="B16" s="577">
        <v>452</v>
      </c>
      <c r="C16" s="577">
        <f t="shared" ref="C16:C22" si="0">IFERROR(D16/B16,0)</f>
        <v>5364.5066371681414</v>
      </c>
      <c r="D16" s="577">
        <v>2424757</v>
      </c>
      <c r="E16" s="577">
        <v>292</v>
      </c>
      <c r="F16" s="577">
        <v>133</v>
      </c>
      <c r="G16" s="577">
        <f t="shared" ref="G16:G22" si="1">IFERROR(H16/(E16+F16),0)</f>
        <v>5357.4682352941172</v>
      </c>
      <c r="H16" s="577">
        <f>2176924+100000</f>
        <v>2276924</v>
      </c>
    </row>
    <row r="17" spans="1:8" x14ac:dyDescent="0.2">
      <c r="A17" s="576" t="s">
        <v>588</v>
      </c>
      <c r="B17" s="577">
        <v>4</v>
      </c>
      <c r="C17" s="577">
        <f t="shared" si="0"/>
        <v>1937.5</v>
      </c>
      <c r="D17" s="577">
        <v>7750</v>
      </c>
      <c r="E17" s="577">
        <v>0</v>
      </c>
      <c r="F17" s="577">
        <v>0</v>
      </c>
      <c r="G17" s="577">
        <f t="shared" si="1"/>
        <v>0</v>
      </c>
      <c r="H17" s="577">
        <v>0</v>
      </c>
    </row>
    <row r="18" spans="1:8" x14ac:dyDescent="0.2">
      <c r="A18" s="576" t="s">
        <v>589</v>
      </c>
      <c r="B18" s="577">
        <v>653</v>
      </c>
      <c r="C18" s="577">
        <f t="shared" si="0"/>
        <v>1497.7565084226646</v>
      </c>
      <c r="D18" s="577">
        <v>978035</v>
      </c>
      <c r="E18" s="577">
        <v>575</v>
      </c>
      <c r="F18" s="577">
        <v>61</v>
      </c>
      <c r="G18" s="577">
        <f t="shared" si="1"/>
        <v>1238.683962264151</v>
      </c>
      <c r="H18" s="577">
        <v>787803</v>
      </c>
    </row>
    <row r="19" spans="1:8" x14ac:dyDescent="0.2">
      <c r="A19" s="576" t="s">
        <v>590</v>
      </c>
      <c r="B19" s="577">
        <v>13</v>
      </c>
      <c r="C19" s="577">
        <f t="shared" si="0"/>
        <v>5704.0769230769229</v>
      </c>
      <c r="D19" s="577">
        <v>74153</v>
      </c>
      <c r="E19" s="577">
        <v>14</v>
      </c>
      <c r="F19" s="577">
        <v>0</v>
      </c>
      <c r="G19" s="577">
        <f t="shared" si="1"/>
        <v>5714.2857142857147</v>
      </c>
      <c r="H19" s="577">
        <v>80000</v>
      </c>
    </row>
    <row r="20" spans="1:8" x14ac:dyDescent="0.2">
      <c r="A20" s="576" t="s">
        <v>591</v>
      </c>
      <c r="B20" s="577">
        <v>836</v>
      </c>
      <c r="C20" s="577">
        <f t="shared" si="0"/>
        <v>3064.8313397129186</v>
      </c>
      <c r="D20" s="577">
        <v>2562199</v>
      </c>
      <c r="E20" s="577">
        <v>695</v>
      </c>
      <c r="F20" s="577">
        <v>122</v>
      </c>
      <c r="G20" s="577">
        <f t="shared" si="1"/>
        <v>2985.2656058751531</v>
      </c>
      <c r="H20" s="577">
        <f>2338962+100000</f>
        <v>2438962</v>
      </c>
    </row>
    <row r="21" spans="1:8" x14ac:dyDescent="0.2">
      <c r="A21" s="576" t="s">
        <v>592</v>
      </c>
      <c r="B21" s="577">
        <v>125</v>
      </c>
      <c r="C21" s="577">
        <f>IFERROR(D21/B21,0)</f>
        <v>899.04</v>
      </c>
      <c r="D21" s="577">
        <v>112380</v>
      </c>
      <c r="E21" s="577">
        <v>120</v>
      </c>
      <c r="F21" s="577">
        <v>11</v>
      </c>
      <c r="G21" s="577">
        <f>IFERROR(H21/(E21+F21),0)</f>
        <v>954.19847328244271</v>
      </c>
      <c r="H21" s="577">
        <v>125000</v>
      </c>
    </row>
    <row r="22" spans="1:8" x14ac:dyDescent="0.2">
      <c r="A22" s="578" t="s">
        <v>593</v>
      </c>
      <c r="B22" s="577">
        <f>SUM(B15:B21)</f>
        <v>2357</v>
      </c>
      <c r="C22" s="577">
        <f t="shared" si="0"/>
        <v>3653.9876962240137</v>
      </c>
      <c r="D22" s="577">
        <f>SUM(D15:D21)</f>
        <v>8612449</v>
      </c>
      <c r="E22" s="577">
        <f>SUM(E15:E21)</f>
        <v>1902</v>
      </c>
      <c r="F22" s="577">
        <f>SUM(F15:F21)</f>
        <v>446</v>
      </c>
      <c r="G22" s="577">
        <f t="shared" si="1"/>
        <v>3581.9748722316867</v>
      </c>
      <c r="H22" s="577">
        <f>SUM(H15:H21)</f>
        <v>8410477</v>
      </c>
    </row>
    <row r="23" spans="1:8" x14ac:dyDescent="0.2">
      <c r="A23" s="579"/>
      <c r="B23" s="580"/>
      <c r="C23" s="580"/>
      <c r="D23" s="581"/>
      <c r="E23" s="580"/>
      <c r="F23" s="580"/>
      <c r="G23" s="580"/>
      <c r="H23" s="580"/>
    </row>
    <row r="24" spans="1:8" x14ac:dyDescent="0.2">
      <c r="A24" s="582" t="s">
        <v>594</v>
      </c>
      <c r="B24" s="583"/>
      <c r="C24" s="583"/>
      <c r="D24" s="584"/>
      <c r="E24" s="583"/>
      <c r="F24" s="583"/>
      <c r="G24" s="583"/>
      <c r="H24" s="583"/>
    </row>
    <row r="25" spans="1:8" x14ac:dyDescent="0.2">
      <c r="A25" s="585" t="s">
        <v>585</v>
      </c>
      <c r="B25" s="586"/>
      <c r="C25" s="586"/>
      <c r="D25" s="587"/>
      <c r="E25" s="586"/>
      <c r="F25" s="586"/>
      <c r="G25" s="586"/>
      <c r="H25" s="586"/>
    </row>
    <row r="26" spans="1:8" x14ac:dyDescent="0.2">
      <c r="A26" s="585" t="s">
        <v>595</v>
      </c>
      <c r="B26" s="588">
        <v>295</v>
      </c>
      <c r="C26" s="577">
        <f>IFERROR(D26/B26,0)</f>
        <v>1807.4</v>
      </c>
      <c r="D26" s="587">
        <v>533183</v>
      </c>
      <c r="E26" s="589">
        <v>179</v>
      </c>
      <c r="F26" s="586">
        <v>55</v>
      </c>
      <c r="G26" s="577">
        <f>IFERROR(H26/(E26+F26),0)</f>
        <v>2130.3205128205127</v>
      </c>
      <c r="H26" s="586">
        <v>498495</v>
      </c>
    </row>
    <row r="27" spans="1:8" x14ac:dyDescent="0.2">
      <c r="A27" s="590" t="s">
        <v>596</v>
      </c>
      <c r="B27" s="588">
        <v>0</v>
      </c>
      <c r="C27" s="577">
        <f t="shared" ref="C27:C38" si="2">IFERROR(D27/B27,0)</f>
        <v>0</v>
      </c>
      <c r="D27" s="591">
        <v>0</v>
      </c>
      <c r="E27" s="589">
        <v>0</v>
      </c>
      <c r="F27" s="592">
        <v>0</v>
      </c>
      <c r="G27" s="577">
        <f t="shared" ref="G27:G38" si="3">IFERROR(H27/(E27+F27),0)</f>
        <v>0</v>
      </c>
      <c r="H27" s="592">
        <v>0</v>
      </c>
    </row>
    <row r="28" spans="1:8" x14ac:dyDescent="0.2">
      <c r="A28" s="590" t="s">
        <v>597</v>
      </c>
      <c r="B28" s="588">
        <v>14</v>
      </c>
      <c r="C28" s="577">
        <f t="shared" si="2"/>
        <v>1135.7142857142858</v>
      </c>
      <c r="D28" s="591">
        <v>15900</v>
      </c>
      <c r="E28" s="589">
        <v>30</v>
      </c>
      <c r="F28" s="592">
        <v>0</v>
      </c>
      <c r="G28" s="577">
        <f t="shared" si="3"/>
        <v>1333.3333333333333</v>
      </c>
      <c r="H28" s="591">
        <v>40000</v>
      </c>
    </row>
    <row r="29" spans="1:8" x14ac:dyDescent="0.2">
      <c r="A29" s="590" t="s">
        <v>598</v>
      </c>
      <c r="B29" s="588">
        <v>22</v>
      </c>
      <c r="C29" s="577">
        <f t="shared" si="2"/>
        <v>1114.3181818181818</v>
      </c>
      <c r="D29" s="591">
        <v>24515</v>
      </c>
      <c r="E29" s="589">
        <v>10</v>
      </c>
      <c r="F29" s="592">
        <v>0</v>
      </c>
      <c r="G29" s="577">
        <f t="shared" si="3"/>
        <v>2500</v>
      </c>
      <c r="H29" s="592">
        <v>25000</v>
      </c>
    </row>
    <row r="30" spans="1:8" x14ac:dyDescent="0.2">
      <c r="A30" s="590" t="s">
        <v>599</v>
      </c>
      <c r="B30" s="588">
        <v>1</v>
      </c>
      <c r="C30" s="577">
        <f>IFERROR(D30/B30,0)</f>
        <v>9190</v>
      </c>
      <c r="D30" s="591">
        <v>9190</v>
      </c>
      <c r="E30" s="589">
        <v>1</v>
      </c>
      <c r="F30" s="592">
        <v>0</v>
      </c>
      <c r="G30" s="577">
        <f t="shared" si="3"/>
        <v>5000</v>
      </c>
      <c r="H30" s="592">
        <v>5000</v>
      </c>
    </row>
    <row r="31" spans="1:8" x14ac:dyDescent="0.2">
      <c r="A31" s="585" t="s">
        <v>600</v>
      </c>
      <c r="B31" s="593">
        <v>2</v>
      </c>
      <c r="C31" s="577">
        <f t="shared" si="2"/>
        <v>1500</v>
      </c>
      <c r="D31" s="587">
        <v>3000</v>
      </c>
      <c r="E31" s="594">
        <v>0</v>
      </c>
      <c r="F31" s="586">
        <v>1</v>
      </c>
      <c r="G31" s="577">
        <f t="shared" si="3"/>
        <v>1200</v>
      </c>
      <c r="H31" s="587">
        <v>1200</v>
      </c>
    </row>
    <row r="32" spans="1:8" x14ac:dyDescent="0.2">
      <c r="A32" s="590" t="s">
        <v>601</v>
      </c>
      <c r="B32" s="588">
        <v>44</v>
      </c>
      <c r="C32" s="577">
        <f t="shared" si="2"/>
        <v>1704.5454545454545</v>
      </c>
      <c r="D32" s="591">
        <v>75000</v>
      </c>
      <c r="E32" s="589">
        <v>40</v>
      </c>
      <c r="F32" s="592">
        <v>4</v>
      </c>
      <c r="G32" s="577">
        <f t="shared" si="3"/>
        <v>2000</v>
      </c>
      <c r="H32" s="591">
        <v>88000</v>
      </c>
    </row>
    <row r="33" spans="1:8" x14ac:dyDescent="0.2">
      <c r="A33" s="590" t="s">
        <v>602</v>
      </c>
      <c r="B33" s="588">
        <v>11</v>
      </c>
      <c r="C33" s="577">
        <f t="shared" si="2"/>
        <v>772.72727272727275</v>
      </c>
      <c r="D33" s="591">
        <v>8500</v>
      </c>
      <c r="E33" s="589">
        <v>4</v>
      </c>
      <c r="F33" s="592">
        <v>7</v>
      </c>
      <c r="G33" s="577">
        <f t="shared" si="3"/>
        <v>772.72727272727275</v>
      </c>
      <c r="H33" s="591">
        <v>8500</v>
      </c>
    </row>
    <row r="34" spans="1:8" x14ac:dyDescent="0.2">
      <c r="A34" s="590" t="s">
        <v>603</v>
      </c>
      <c r="B34" s="588">
        <v>20</v>
      </c>
      <c r="C34" s="577">
        <f t="shared" si="2"/>
        <v>5400</v>
      </c>
      <c r="D34" s="591">
        <v>108000</v>
      </c>
      <c r="E34" s="589">
        <v>0</v>
      </c>
      <c r="F34" s="592">
        <v>19</v>
      </c>
      <c r="G34" s="577">
        <f t="shared" si="3"/>
        <v>5631.5789473684208</v>
      </c>
      <c r="H34" s="591">
        <v>107000</v>
      </c>
    </row>
    <row r="35" spans="1:8" x14ac:dyDescent="0.2">
      <c r="A35" s="590" t="s">
        <v>604</v>
      </c>
      <c r="B35" s="595">
        <v>62</v>
      </c>
      <c r="C35" s="596">
        <f t="shared" si="2"/>
        <v>1849</v>
      </c>
      <c r="D35" s="584">
        <v>114638</v>
      </c>
      <c r="E35" s="597">
        <v>60</v>
      </c>
      <c r="F35" s="584">
        <v>5</v>
      </c>
      <c r="G35" s="577">
        <f t="shared" si="3"/>
        <v>1980</v>
      </c>
      <c r="H35" s="591">
        <f>103700+25000</f>
        <v>128700</v>
      </c>
    </row>
    <row r="36" spans="1:8" x14ac:dyDescent="0.2">
      <c r="A36" s="582" t="s">
        <v>605</v>
      </c>
      <c r="B36" s="589">
        <v>40</v>
      </c>
      <c r="C36" s="598">
        <f t="shared" si="2"/>
        <v>615</v>
      </c>
      <c r="D36" s="599">
        <v>24600</v>
      </c>
      <c r="E36" s="599">
        <v>7</v>
      </c>
      <c r="F36" s="599">
        <v>27</v>
      </c>
      <c r="G36" s="600">
        <f t="shared" si="3"/>
        <v>823.52941176470586</v>
      </c>
      <c r="H36" s="580">
        <v>28000</v>
      </c>
    </row>
    <row r="37" spans="1:8" x14ac:dyDescent="0.2">
      <c r="A37" s="601" t="s">
        <v>606</v>
      </c>
      <c r="B37" s="589">
        <v>0</v>
      </c>
      <c r="C37" s="598">
        <f t="shared" si="2"/>
        <v>0</v>
      </c>
      <c r="D37" s="599">
        <v>0</v>
      </c>
      <c r="E37" s="599">
        <v>0</v>
      </c>
      <c r="F37" s="599">
        <v>0</v>
      </c>
      <c r="G37" s="600">
        <f t="shared" si="3"/>
        <v>0</v>
      </c>
      <c r="H37" s="589">
        <v>0</v>
      </c>
    </row>
    <row r="38" spans="1:8" x14ac:dyDescent="0.2">
      <c r="A38" s="602" t="s">
        <v>593</v>
      </c>
      <c r="B38" s="593">
        <f>SUM(B26:B37)</f>
        <v>511</v>
      </c>
      <c r="C38" s="603">
        <f t="shared" si="2"/>
        <v>1793.5929549902153</v>
      </c>
      <c r="D38" s="586">
        <f>SUM(D26:D37)</f>
        <v>916526</v>
      </c>
      <c r="E38" s="594">
        <f>SUM(E26:E37)</f>
        <v>331</v>
      </c>
      <c r="F38" s="586">
        <f>SUM(F26:F37)</f>
        <v>118</v>
      </c>
      <c r="G38" s="577">
        <f t="shared" si="3"/>
        <v>2071.0356347438751</v>
      </c>
      <c r="H38" s="586">
        <f>SUM(H26:H37)</f>
        <v>929895</v>
      </c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22" sqref="C22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University of Louisiana Monroe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539</v>
      </c>
      <c r="C5" s="509" t="s">
        <v>539</v>
      </c>
      <c r="D5" s="548" t="s">
        <v>561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289954</v>
      </c>
      <c r="C6" s="144">
        <f>Instruction!H18+Research!H18+'Public Service'!H18+'Academic Supp'!H18+'Student Services'!H18+'Institutional Supp'!H18+Scholarships!H18+'OP&amp;M'!H18+Hospitals!H18+Transfers!H18+Other!H18</f>
        <v>289954</v>
      </c>
      <c r="D6" s="145">
        <f>Instruction!J18+Research!J18+'Public Service'!J18+'Academic Supp'!J18+'Student Services'!J18+'Institutional Supp'!J18+Scholarships!J18+'OP&amp;M'!J18+Hospitals!J18+Transfers!J18+Other!J18</f>
        <v>310146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18845</v>
      </c>
      <c r="D7" s="148">
        <f>Instruction!J19+Research!J19+'Public Service'!J19+'Academic Supp'!J19+'Student Services'!J19+'Institutional Supp'!J19+Scholarships!J19+'OP&amp;M'!J19+Hospitals!J19+Transfers!J19+Other!J19</f>
        <v>75000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14191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127001</v>
      </c>
      <c r="C9" s="147">
        <f>Instruction!H21+Research!H21+'Public Service'!H21+'Academic Supp'!H21+'Student Services'!H21+'Institutional Supp'!H21+Scholarships!H21+'OP&amp;M'!H21+Hospitals!H21+Transfers!H21+Other!H21</f>
        <v>127001</v>
      </c>
      <c r="D9" s="148">
        <f>Instruction!J21+Research!J21+'Public Service'!J21+'Academic Supp'!J21+'Student Services'!J21+'Institutional Supp'!J21+Scholarships!J21+'OP&amp;M'!J21+Hospitals!J21+Transfers!J21+Other!J21</f>
        <v>127501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4521</v>
      </c>
      <c r="C13" s="147">
        <f>Instruction!H25+Research!H25+'Public Service'!H25+'Academic Supp'!H25+'Student Services'!H25+'Institutional Supp'!H25+Scholarships!H25+'OP&amp;M'!H25+Hospitals!H25+Transfers!H25+Other!H25</f>
        <v>25000</v>
      </c>
      <c r="D13" s="148">
        <f>Instruction!J25+Research!J25+'Public Service'!J25+'Academic Supp'!J25+'Student Services'!J25+'Institutional Supp'!J25+Scholarships!J25+'OP&amp;M'!J25+Hospitals!J25+Transfers!J25+Other!J25</f>
        <v>35971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532199</v>
      </c>
      <c r="C14" s="147">
        <f>Instruction!H26+Research!H26+'Public Service'!H26+'Academic Supp'!H26+'Student Services'!H26+'Institutional Supp'!H26+Scholarships!H26+'OP&amp;M'!H26+Hospitals!H26+Transfers!H26+Other!H26</f>
        <v>563338</v>
      </c>
      <c r="D14" s="149">
        <f>Instruction!J26+Research!J26+'Public Service'!J26+'Academic Supp'!J26+'Student Services'!J26+'Institutional Supp'!J26+Scholarships!J26+'OP&amp;M'!J26+Hospitals!J26+Transfers!J26+Other!J26</f>
        <v>533175</v>
      </c>
    </row>
    <row r="15" spans="1:6" s="153" customFormat="1" ht="15" customHeight="1" thickBot="1" x14ac:dyDescent="0.3">
      <c r="A15" s="150" t="s">
        <v>294</v>
      </c>
      <c r="B15" s="151">
        <f>SUM(B6:B14)</f>
        <v>953675</v>
      </c>
      <c r="C15" s="151">
        <f>SUM(C6:C14)</f>
        <v>1038329</v>
      </c>
      <c r="D15" s="152">
        <f>SUM(D6:D14)</f>
        <v>1081793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C34" sqref="C34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Monroe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616" t="s">
        <v>563</v>
      </c>
      <c r="D3" s="617"/>
      <c r="E3" s="617"/>
      <c r="F3" s="617"/>
      <c r="G3" s="617"/>
      <c r="H3" s="617"/>
      <c r="I3" s="618"/>
    </row>
    <row r="4" spans="1:9" ht="15" customHeight="1" x14ac:dyDescent="0.2">
      <c r="A4" s="613" t="s">
        <v>117</v>
      </c>
      <c r="B4" s="610" t="s">
        <v>301</v>
      </c>
      <c r="C4" s="619" t="s">
        <v>533</v>
      </c>
      <c r="D4" s="619" t="s">
        <v>339</v>
      </c>
      <c r="E4" s="619" t="s">
        <v>340</v>
      </c>
      <c r="F4" s="622" t="s">
        <v>350</v>
      </c>
      <c r="G4" s="622" t="s">
        <v>532</v>
      </c>
      <c r="H4" s="625" t="s">
        <v>343</v>
      </c>
      <c r="I4" s="628" t="s">
        <v>302</v>
      </c>
    </row>
    <row r="5" spans="1:9" ht="15" customHeight="1" x14ac:dyDescent="0.2">
      <c r="A5" s="614"/>
      <c r="B5" s="611"/>
      <c r="C5" s="620"/>
      <c r="D5" s="620"/>
      <c r="E5" s="620"/>
      <c r="F5" s="623"/>
      <c r="G5" s="623"/>
      <c r="H5" s="626"/>
      <c r="I5" s="629"/>
    </row>
    <row r="6" spans="1:9" ht="15" customHeight="1" thickBot="1" x14ac:dyDescent="0.25">
      <c r="A6" s="615"/>
      <c r="B6" s="612"/>
      <c r="C6" s="621"/>
      <c r="D6" s="621"/>
      <c r="E6" s="621"/>
      <c r="F6" s="624"/>
      <c r="G6" s="624"/>
      <c r="H6" s="627"/>
      <c r="I6" s="630"/>
    </row>
    <row r="7" spans="1:9" ht="15" customHeight="1" x14ac:dyDescent="0.2">
      <c r="A7" s="125"/>
      <c r="B7" s="126" t="s">
        <v>54</v>
      </c>
      <c r="C7" s="127">
        <f>Athletics!C8</f>
        <v>404601</v>
      </c>
      <c r="D7" s="127">
        <f>Athletics!F8</f>
        <v>51522</v>
      </c>
      <c r="E7" s="127">
        <f>Athletics!I8</f>
        <v>74206</v>
      </c>
      <c r="F7" s="127">
        <f>Athletics!L8</f>
        <v>54549</v>
      </c>
      <c r="G7" s="128" t="s">
        <v>334</v>
      </c>
      <c r="H7" s="127">
        <f>Athletics!R8</f>
        <v>0</v>
      </c>
      <c r="I7" s="129">
        <f>SUM(C7:H7)</f>
        <v>584878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3350000</v>
      </c>
      <c r="D10" s="127">
        <f>Athletics!F11</f>
        <v>225000</v>
      </c>
      <c r="E10" s="127">
        <f>Athletics!I11</f>
        <v>15000</v>
      </c>
      <c r="F10" s="127">
        <f>Athletics!L11</f>
        <v>71000</v>
      </c>
      <c r="G10" s="131" t="s">
        <v>303</v>
      </c>
      <c r="H10" s="127">
        <f>Athletics!R11</f>
        <v>0</v>
      </c>
      <c r="I10" s="129">
        <f t="shared" si="0"/>
        <v>3661000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308900</v>
      </c>
      <c r="I11" s="129">
        <f t="shared" si="0"/>
        <v>308900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216843</v>
      </c>
      <c r="I12" s="129">
        <f t="shared" si="0"/>
        <v>216843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64803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64803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2811321</v>
      </c>
      <c r="I14" s="129">
        <f>SUM(C14:H14)</f>
        <v>2811321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640000</v>
      </c>
      <c r="I15" s="129">
        <f t="shared" si="0"/>
        <v>640000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447929</v>
      </c>
      <c r="I17" s="129">
        <f t="shared" si="0"/>
        <v>447929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4914012</v>
      </c>
      <c r="I20" s="129">
        <f t="shared" si="0"/>
        <v>4914012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4906345</v>
      </c>
      <c r="I21" s="129">
        <f t="shared" si="0"/>
        <v>4906345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500000</v>
      </c>
      <c r="G22" s="127">
        <f>Athletics!O23</f>
        <v>0</v>
      </c>
      <c r="H22" s="127">
        <f>Athletics!R23</f>
        <v>0</v>
      </c>
      <c r="I22" s="129">
        <f t="shared" si="0"/>
        <v>500000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3819404</v>
      </c>
      <c r="D23" s="134">
        <f t="shared" ref="D23:I23" si="1">SUM(D7:D22)</f>
        <v>276522</v>
      </c>
      <c r="E23" s="134">
        <f t="shared" si="1"/>
        <v>89206</v>
      </c>
      <c r="F23" s="134">
        <f t="shared" si="1"/>
        <v>625549</v>
      </c>
      <c r="G23" s="134">
        <f t="shared" si="1"/>
        <v>0</v>
      </c>
      <c r="H23" s="134">
        <f t="shared" si="1"/>
        <v>14245350</v>
      </c>
      <c r="I23" s="135">
        <f t="shared" si="1"/>
        <v>19056031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C28" sqref="C28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Monroe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34" t="s">
        <v>563</v>
      </c>
      <c r="C3" s="635"/>
      <c r="D3" s="635"/>
      <c r="E3" s="635"/>
      <c r="F3" s="635"/>
      <c r="G3" s="635"/>
      <c r="H3" s="635"/>
      <c r="I3" s="635"/>
      <c r="J3" s="636"/>
      <c r="K3" s="98"/>
      <c r="L3" s="98"/>
      <c r="M3" s="98"/>
      <c r="N3" s="98"/>
      <c r="O3" s="98"/>
      <c r="P3" s="98"/>
    </row>
    <row r="4" spans="1:16" ht="15" customHeight="1" thickTop="1" x14ac:dyDescent="0.2">
      <c r="A4" s="631" t="s">
        <v>324</v>
      </c>
      <c r="B4" s="637" t="s">
        <v>531</v>
      </c>
      <c r="C4" s="619" t="s">
        <v>533</v>
      </c>
      <c r="D4" s="619" t="s">
        <v>339</v>
      </c>
      <c r="E4" s="619" t="s">
        <v>349</v>
      </c>
      <c r="F4" s="619" t="s">
        <v>340</v>
      </c>
      <c r="G4" s="622" t="s">
        <v>350</v>
      </c>
      <c r="H4" s="619" t="s">
        <v>343</v>
      </c>
      <c r="I4" s="625" t="s">
        <v>532</v>
      </c>
      <c r="J4" s="628" t="s">
        <v>302</v>
      </c>
    </row>
    <row r="5" spans="1:16" ht="15" customHeight="1" x14ac:dyDescent="0.2">
      <c r="A5" s="632"/>
      <c r="B5" s="638"/>
      <c r="C5" s="620"/>
      <c r="D5" s="620"/>
      <c r="E5" s="620"/>
      <c r="F5" s="620"/>
      <c r="G5" s="623"/>
      <c r="H5" s="620"/>
      <c r="I5" s="626"/>
      <c r="J5" s="629"/>
    </row>
    <row r="6" spans="1:16" ht="15" customHeight="1" thickBot="1" x14ac:dyDescent="0.25">
      <c r="A6" s="633"/>
      <c r="B6" s="639"/>
      <c r="C6" s="621"/>
      <c r="D6" s="621"/>
      <c r="E6" s="621"/>
      <c r="F6" s="621"/>
      <c r="G6" s="624"/>
      <c r="H6" s="621"/>
      <c r="I6" s="627"/>
      <c r="J6" s="630"/>
    </row>
    <row r="7" spans="1:16" ht="15" customHeight="1" x14ac:dyDescent="0.2">
      <c r="A7" s="108" t="s">
        <v>326</v>
      </c>
      <c r="B7" s="109">
        <f>Athletics!C30</f>
        <v>904210</v>
      </c>
      <c r="C7" s="110">
        <f>Athletics!F30</f>
        <v>2309234</v>
      </c>
      <c r="D7" s="110">
        <f>Athletics!I30</f>
        <v>560559</v>
      </c>
      <c r="E7" s="110">
        <f>Athletics!L30</f>
        <v>320089</v>
      </c>
      <c r="F7" s="110">
        <f>Athletics!O30</f>
        <v>188969</v>
      </c>
      <c r="G7" s="110">
        <f>Athletics!R30</f>
        <v>1018085</v>
      </c>
      <c r="H7" s="110">
        <f>Athletics!U30</f>
        <v>780039</v>
      </c>
      <c r="I7" s="110">
        <f>Athletics!X30</f>
        <v>0</v>
      </c>
      <c r="J7" s="111">
        <f t="shared" ref="J7:J22" si="0">SUM(B7:I7)</f>
        <v>6081185</v>
      </c>
    </row>
    <row r="8" spans="1:16" ht="15" customHeight="1" x14ac:dyDescent="0.2">
      <c r="A8" s="112" t="s">
        <v>104</v>
      </c>
      <c r="B8" s="113">
        <f>Athletics!C31</f>
        <v>239670</v>
      </c>
      <c r="C8" s="114">
        <f>Athletics!F31</f>
        <v>603876</v>
      </c>
      <c r="D8" s="114">
        <f>Athletics!I31</f>
        <v>153157</v>
      </c>
      <c r="E8" s="114">
        <f>Athletics!L31</f>
        <v>97994</v>
      </c>
      <c r="F8" s="114">
        <f>Athletics!O31</f>
        <v>59774</v>
      </c>
      <c r="G8" s="114">
        <f>Athletics!R31</f>
        <v>328346</v>
      </c>
      <c r="H8" s="114">
        <f>Athletics!U31</f>
        <v>202419</v>
      </c>
      <c r="I8" s="114">
        <f>Athletics!X31</f>
        <v>0</v>
      </c>
      <c r="J8" s="115">
        <f t="shared" si="0"/>
        <v>1685236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525000</v>
      </c>
      <c r="D11" s="114">
        <f>Athletics!I34</f>
        <v>124500</v>
      </c>
      <c r="E11" s="114">
        <f>Athletics!L34</f>
        <v>6000</v>
      </c>
      <c r="F11" s="114">
        <f>Athletics!O34</f>
        <v>0</v>
      </c>
      <c r="G11" s="114">
        <f>Athletics!R34</f>
        <v>11000</v>
      </c>
      <c r="H11" s="114">
        <f>Athletics!U34</f>
        <v>0</v>
      </c>
      <c r="I11" s="114">
        <f>Athletics!X34</f>
        <v>0</v>
      </c>
      <c r="J11" s="115">
        <f t="shared" si="0"/>
        <v>666500</v>
      </c>
      <c r="K11" s="102" t="s">
        <v>117</v>
      </c>
    </row>
    <row r="12" spans="1:16" ht="15" customHeight="1" x14ac:dyDescent="0.2">
      <c r="A12" s="112" t="s">
        <v>107</v>
      </c>
      <c r="B12" s="114">
        <f>Athletics!C35</f>
        <v>18046</v>
      </c>
      <c r="C12" s="114">
        <f>Athletics!F35</f>
        <v>2194631</v>
      </c>
      <c r="D12" s="114">
        <f>Athletics!I35</f>
        <v>361098</v>
      </c>
      <c r="E12" s="114">
        <f>Athletics!L35</f>
        <v>348245</v>
      </c>
      <c r="F12" s="114">
        <f>Athletics!O35</f>
        <v>380422</v>
      </c>
      <c r="G12" s="114">
        <f>Athletics!R35</f>
        <v>2087838</v>
      </c>
      <c r="H12" s="114">
        <f>Athletics!U35</f>
        <v>0</v>
      </c>
      <c r="I12" s="114">
        <f>Athletics!X35</f>
        <v>0</v>
      </c>
      <c r="J12" s="115">
        <f t="shared" si="0"/>
        <v>5390280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487365</v>
      </c>
      <c r="I13" s="114">
        <f>Athletics!X36</f>
        <v>0</v>
      </c>
      <c r="J13" s="115">
        <f t="shared" si="0"/>
        <v>487365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22928</v>
      </c>
      <c r="C14" s="114">
        <f>Athletics!F37</f>
        <v>819163</v>
      </c>
      <c r="D14" s="114">
        <f>Athletics!I37</f>
        <v>167279</v>
      </c>
      <c r="E14" s="114">
        <f>Athletics!L37</f>
        <v>326392</v>
      </c>
      <c r="F14" s="114">
        <f>Athletics!O37</f>
        <v>244911</v>
      </c>
      <c r="G14" s="114">
        <f>Athletics!R37</f>
        <v>1070604</v>
      </c>
      <c r="H14" s="114">
        <f>Athletics!U37</f>
        <v>1872</v>
      </c>
      <c r="I14" s="114">
        <f>Athletics!X37</f>
        <v>0</v>
      </c>
      <c r="J14" s="115">
        <f t="shared" si="0"/>
        <v>2653149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223716</v>
      </c>
      <c r="C16" s="114">
        <f>Athletics!F39</f>
        <v>190300</v>
      </c>
      <c r="D16" s="114">
        <f>Athletics!I39</f>
        <v>26868</v>
      </c>
      <c r="E16" s="114">
        <f>Athletics!L39</f>
        <v>40473</v>
      </c>
      <c r="F16" s="114">
        <f>Athletics!O39</f>
        <v>4854</v>
      </c>
      <c r="G16" s="114">
        <f>Athletics!R39</f>
        <v>65657</v>
      </c>
      <c r="H16" s="114">
        <f>Athletics!U39</f>
        <v>142956</v>
      </c>
      <c r="I16" s="114">
        <f>Athletics!X39</f>
        <v>0</v>
      </c>
      <c r="J16" s="115">
        <f t="shared" si="0"/>
        <v>694824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614793</v>
      </c>
      <c r="C19" s="114">
        <f>Athletics!F41</f>
        <v>1130682</v>
      </c>
      <c r="D19" s="114">
        <f>Athletics!I41</f>
        <v>174805</v>
      </c>
      <c r="E19" s="114">
        <f>Athletics!L41</f>
        <v>172209</v>
      </c>
      <c r="F19" s="114">
        <f>Athletics!O41</f>
        <v>91455</v>
      </c>
      <c r="G19" s="114">
        <f>Athletics!R41</f>
        <v>569950</v>
      </c>
      <c r="H19" s="114">
        <f>Athletics!U41</f>
        <v>145332</v>
      </c>
      <c r="I19" s="114">
        <f>Athletics!X41</f>
        <v>0</v>
      </c>
      <c r="J19" s="115">
        <f t="shared" si="0"/>
        <v>2899226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568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2023363</v>
      </c>
      <c r="C23" s="120">
        <f>SUM(C7:C22)</f>
        <v>7772886</v>
      </c>
      <c r="D23" s="120">
        <f t="shared" ref="D23:I23" si="1">SUM(D7:D22)</f>
        <v>1568266</v>
      </c>
      <c r="E23" s="120">
        <f t="shared" si="1"/>
        <v>1311402</v>
      </c>
      <c r="F23" s="120">
        <f t="shared" si="1"/>
        <v>970385</v>
      </c>
      <c r="G23" s="120">
        <f t="shared" si="1"/>
        <v>5151480</v>
      </c>
      <c r="H23" s="120">
        <f t="shared" si="1"/>
        <v>1759983</v>
      </c>
      <c r="I23" s="120">
        <f t="shared" si="1"/>
        <v>0</v>
      </c>
      <c r="J23" s="121">
        <f>SUM(J7:J22)</f>
        <v>20557765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Monroe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616" t="s">
        <v>564</v>
      </c>
      <c r="D3" s="617"/>
      <c r="E3" s="617"/>
      <c r="F3" s="617"/>
      <c r="G3" s="617"/>
      <c r="H3" s="617"/>
      <c r="I3" s="618"/>
    </row>
    <row r="4" spans="1:9" ht="15" customHeight="1" x14ac:dyDescent="0.2">
      <c r="A4" s="613" t="s">
        <v>117</v>
      </c>
      <c r="B4" s="610" t="s">
        <v>301</v>
      </c>
      <c r="C4" s="619" t="s">
        <v>533</v>
      </c>
      <c r="D4" s="619" t="s">
        <v>339</v>
      </c>
      <c r="E4" s="619" t="s">
        <v>340</v>
      </c>
      <c r="F4" s="622" t="s">
        <v>350</v>
      </c>
      <c r="G4" s="625" t="s">
        <v>532</v>
      </c>
      <c r="H4" s="625" t="s">
        <v>343</v>
      </c>
      <c r="I4" s="628" t="s">
        <v>302</v>
      </c>
    </row>
    <row r="5" spans="1:9" ht="15" customHeight="1" x14ac:dyDescent="0.2">
      <c r="A5" s="614"/>
      <c r="B5" s="611"/>
      <c r="C5" s="620"/>
      <c r="D5" s="620"/>
      <c r="E5" s="620"/>
      <c r="F5" s="623"/>
      <c r="G5" s="626"/>
      <c r="H5" s="626"/>
      <c r="I5" s="629"/>
    </row>
    <row r="6" spans="1:9" ht="15" customHeight="1" thickBot="1" x14ac:dyDescent="0.25">
      <c r="A6" s="615"/>
      <c r="B6" s="612"/>
      <c r="C6" s="621"/>
      <c r="D6" s="621"/>
      <c r="E6" s="621"/>
      <c r="F6" s="624"/>
      <c r="G6" s="627"/>
      <c r="H6" s="627"/>
      <c r="I6" s="630"/>
    </row>
    <row r="7" spans="1:9" ht="15" customHeight="1" x14ac:dyDescent="0.2">
      <c r="A7" s="125"/>
      <c r="B7" s="126" t="s">
        <v>54</v>
      </c>
      <c r="C7" s="127">
        <f>Athletics!D8</f>
        <v>350000</v>
      </c>
      <c r="D7" s="127">
        <f>Athletics!G8</f>
        <v>128600</v>
      </c>
      <c r="E7" s="127">
        <f>Athletics!J8</f>
        <v>84975</v>
      </c>
      <c r="F7" s="127">
        <f>Athletics!M8</f>
        <v>84000</v>
      </c>
      <c r="G7" s="128" t="s">
        <v>334</v>
      </c>
      <c r="H7" s="127">
        <f>Athletics!S8</f>
        <v>0</v>
      </c>
      <c r="I7" s="129">
        <f>SUM(C7:H7)</f>
        <v>647575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3350000</v>
      </c>
      <c r="D10" s="127">
        <f>Athletics!G11</f>
        <v>225000</v>
      </c>
      <c r="E10" s="127">
        <f>Athletics!J11</f>
        <v>0</v>
      </c>
      <c r="F10" s="127">
        <f>Athletics!M11</f>
        <v>86500</v>
      </c>
      <c r="G10" s="131" t="s">
        <v>303</v>
      </c>
      <c r="H10" s="127">
        <f>Athletics!S11</f>
        <v>0</v>
      </c>
      <c r="I10" s="129">
        <f t="shared" si="0"/>
        <v>3661500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1020000</v>
      </c>
      <c r="I11" s="129">
        <f t="shared" si="0"/>
        <v>1020000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208241</v>
      </c>
      <c r="I12" s="129">
        <f t="shared" si="0"/>
        <v>208241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40000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40000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2736000</v>
      </c>
      <c r="I14" s="129">
        <f>SUM(C14:H14)</f>
        <v>2736000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640000</v>
      </c>
      <c r="I15" s="129">
        <f t="shared" si="0"/>
        <v>640000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367000</v>
      </c>
      <c r="I17" s="129">
        <f t="shared" si="0"/>
        <v>367000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4914012</v>
      </c>
      <c r="I20" s="129">
        <f t="shared" si="0"/>
        <v>4914012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4906345</v>
      </c>
      <c r="I21" s="129">
        <f t="shared" si="0"/>
        <v>4906345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500000</v>
      </c>
      <c r="G22" s="127">
        <f>Athletics!P23</f>
        <v>0</v>
      </c>
      <c r="H22" s="127">
        <f>Athletics!S23</f>
        <v>0</v>
      </c>
      <c r="I22" s="129">
        <f t="shared" si="0"/>
        <v>500000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3740000</v>
      </c>
      <c r="D23" s="134">
        <f t="shared" ref="D23:I23" si="1">SUM(D7:D22)</f>
        <v>353600</v>
      </c>
      <c r="E23" s="134">
        <f t="shared" si="1"/>
        <v>84975</v>
      </c>
      <c r="F23" s="134">
        <f t="shared" si="1"/>
        <v>670500</v>
      </c>
      <c r="G23" s="134">
        <f t="shared" si="1"/>
        <v>0</v>
      </c>
      <c r="H23" s="134">
        <f t="shared" si="1"/>
        <v>14791598</v>
      </c>
      <c r="I23" s="135">
        <f t="shared" si="1"/>
        <v>19640673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B23" sqref="B23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Monroe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34" t="s">
        <v>564</v>
      </c>
      <c r="C3" s="635"/>
      <c r="D3" s="635"/>
      <c r="E3" s="635"/>
      <c r="F3" s="635"/>
      <c r="G3" s="635"/>
      <c r="H3" s="635"/>
      <c r="I3" s="635"/>
      <c r="J3" s="636"/>
      <c r="K3" s="98"/>
      <c r="L3" s="98"/>
      <c r="M3" s="98"/>
      <c r="N3" s="98"/>
      <c r="O3" s="98"/>
      <c r="P3" s="98"/>
    </row>
    <row r="4" spans="1:16" ht="15" customHeight="1" thickTop="1" x14ac:dyDescent="0.2">
      <c r="A4" s="631" t="s">
        <v>324</v>
      </c>
      <c r="B4" s="637" t="s">
        <v>531</v>
      </c>
      <c r="C4" s="619" t="s">
        <v>533</v>
      </c>
      <c r="D4" s="619" t="s">
        <v>339</v>
      </c>
      <c r="E4" s="619" t="s">
        <v>349</v>
      </c>
      <c r="F4" s="619" t="s">
        <v>340</v>
      </c>
      <c r="G4" s="622" t="s">
        <v>350</v>
      </c>
      <c r="H4" s="619" t="s">
        <v>343</v>
      </c>
      <c r="I4" s="625" t="s">
        <v>532</v>
      </c>
      <c r="J4" s="628" t="s">
        <v>302</v>
      </c>
    </row>
    <row r="5" spans="1:16" ht="15" customHeight="1" x14ac:dyDescent="0.2">
      <c r="A5" s="632"/>
      <c r="B5" s="638"/>
      <c r="C5" s="620"/>
      <c r="D5" s="620"/>
      <c r="E5" s="620"/>
      <c r="F5" s="620"/>
      <c r="G5" s="623"/>
      <c r="H5" s="620"/>
      <c r="I5" s="626"/>
      <c r="J5" s="629"/>
    </row>
    <row r="6" spans="1:16" ht="15" customHeight="1" thickBot="1" x14ac:dyDescent="0.25">
      <c r="A6" s="633"/>
      <c r="B6" s="639"/>
      <c r="C6" s="621"/>
      <c r="D6" s="621"/>
      <c r="E6" s="621"/>
      <c r="F6" s="621"/>
      <c r="G6" s="624"/>
      <c r="H6" s="621"/>
      <c r="I6" s="627"/>
      <c r="J6" s="630"/>
    </row>
    <row r="7" spans="1:16" ht="15" customHeight="1" x14ac:dyDescent="0.2">
      <c r="A7" s="108" t="s">
        <v>326</v>
      </c>
      <c r="B7" s="109">
        <f>Athletics!D30</f>
        <v>894888</v>
      </c>
      <c r="C7" s="110">
        <f>Athletics!G30</f>
        <v>2223938</v>
      </c>
      <c r="D7" s="110">
        <f>Athletics!J30</f>
        <v>502550</v>
      </c>
      <c r="E7" s="110">
        <f>Athletics!M30</f>
        <v>299016</v>
      </c>
      <c r="F7" s="110">
        <f>Athletics!P30</f>
        <v>199186</v>
      </c>
      <c r="G7" s="110">
        <f>Athletics!S30</f>
        <v>1112255</v>
      </c>
      <c r="H7" s="110">
        <f>Athletics!V30</f>
        <v>804468</v>
      </c>
      <c r="I7" s="110">
        <f>Athletics!Y30</f>
        <v>0</v>
      </c>
      <c r="J7" s="111">
        <f t="shared" ref="J7:J22" si="0">SUM(B7:I7)</f>
        <v>6036301</v>
      </c>
    </row>
    <row r="8" spans="1:16" ht="15" customHeight="1" x14ac:dyDescent="0.2">
      <c r="A8" s="112" t="s">
        <v>104</v>
      </c>
      <c r="B8" s="113">
        <f>Athletics!D31</f>
        <v>275084</v>
      </c>
      <c r="C8" s="114">
        <f>Athletics!G31</f>
        <v>784166</v>
      </c>
      <c r="D8" s="114">
        <f>Athletics!J31</f>
        <v>180728</v>
      </c>
      <c r="E8" s="114">
        <f>Athletics!M31</f>
        <v>106195</v>
      </c>
      <c r="F8" s="114">
        <f>Athletics!P31</f>
        <v>65989</v>
      </c>
      <c r="G8" s="114">
        <f>Athletics!S31</f>
        <v>383117</v>
      </c>
      <c r="H8" s="114">
        <f>Athletics!V31</f>
        <v>260370</v>
      </c>
      <c r="I8" s="114">
        <f>Athletics!Y31</f>
        <v>0</v>
      </c>
      <c r="J8" s="115">
        <f t="shared" si="0"/>
        <v>2055649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350000</v>
      </c>
      <c r="D11" s="114">
        <f>Athletics!J34</f>
        <v>112000</v>
      </c>
      <c r="E11" s="114">
        <f>Athletics!M34</f>
        <v>9000</v>
      </c>
      <c r="F11" s="114">
        <f>Athletics!P34</f>
        <v>0</v>
      </c>
      <c r="G11" s="114">
        <f>Athletics!S34</f>
        <v>42719</v>
      </c>
      <c r="H11" s="114">
        <f>Athletics!V34</f>
        <v>0</v>
      </c>
      <c r="I11" s="114">
        <f>Athletics!Y34</f>
        <v>0</v>
      </c>
      <c r="J11" s="115">
        <f t="shared" si="0"/>
        <v>513719</v>
      </c>
      <c r="K11" s="102" t="s">
        <v>117</v>
      </c>
    </row>
    <row r="12" spans="1:16" ht="15" customHeight="1" x14ac:dyDescent="0.2">
      <c r="A12" s="112" t="s">
        <v>107</v>
      </c>
      <c r="B12" s="113">
        <f>Athletics!D35</f>
        <v>6053</v>
      </c>
      <c r="C12" s="114">
        <f>Athletics!G35</f>
        <v>2287529</v>
      </c>
      <c r="D12" s="114">
        <f>Athletics!J35</f>
        <v>361118</v>
      </c>
      <c r="E12" s="114">
        <f>Athletics!M35</f>
        <v>346851</v>
      </c>
      <c r="F12" s="114">
        <f>Athletics!P35</f>
        <v>455849</v>
      </c>
      <c r="G12" s="114">
        <f>Athletics!S35</f>
        <v>2117240</v>
      </c>
      <c r="H12" s="114">
        <f>Athletics!V35</f>
        <v>0</v>
      </c>
      <c r="I12" s="114">
        <f>Athletics!Y35</f>
        <v>0</v>
      </c>
      <c r="J12" s="115">
        <f t="shared" si="0"/>
        <v>5574640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400000</v>
      </c>
      <c r="I13" s="114">
        <f>Athletics!Y36</f>
        <v>0</v>
      </c>
      <c r="J13" s="115">
        <f t="shared" si="0"/>
        <v>400000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85981</v>
      </c>
      <c r="C14" s="114">
        <f>Athletics!G37</f>
        <v>850000</v>
      </c>
      <c r="D14" s="114">
        <f>Athletics!J37</f>
        <v>234000</v>
      </c>
      <c r="E14" s="114">
        <f>Athletics!M37</f>
        <v>245000</v>
      </c>
      <c r="F14" s="114">
        <f>Athletics!P37</f>
        <v>156500</v>
      </c>
      <c r="G14" s="114">
        <f>Athletics!S37</f>
        <v>1016359</v>
      </c>
      <c r="H14" s="114">
        <f>Athletics!V37</f>
        <v>7500</v>
      </c>
      <c r="I14" s="114">
        <f>Athletics!Y37</f>
        <v>0</v>
      </c>
      <c r="J14" s="115">
        <f t="shared" si="0"/>
        <v>2595340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252975</v>
      </c>
      <c r="C16" s="114">
        <f>Athletics!G39</f>
        <v>130000</v>
      </c>
      <c r="D16" s="114">
        <f>Athletics!J39</f>
        <v>25000</v>
      </c>
      <c r="E16" s="114">
        <f>Athletics!M39</f>
        <v>27000</v>
      </c>
      <c r="F16" s="114">
        <f>Athletics!P39</f>
        <v>6000</v>
      </c>
      <c r="G16" s="114">
        <f>Athletics!S39</f>
        <v>83200</v>
      </c>
      <c r="H16" s="114">
        <f>Athletics!V39</f>
        <v>54000</v>
      </c>
      <c r="I16" s="114">
        <f>Athletics!Y39</f>
        <v>0</v>
      </c>
      <c r="J16" s="115">
        <f t="shared" si="0"/>
        <v>578175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1071825</v>
      </c>
      <c r="C19" s="114">
        <f>Athletics!G41</f>
        <v>905000</v>
      </c>
      <c r="D19" s="114">
        <f>Athletics!J41</f>
        <v>176078</v>
      </c>
      <c r="E19" s="114">
        <f>Athletics!M41</f>
        <v>179724</v>
      </c>
      <c r="F19" s="114">
        <f>Athletics!P41</f>
        <v>95350</v>
      </c>
      <c r="G19" s="114">
        <f>Athletics!S41</f>
        <v>578350</v>
      </c>
      <c r="H19" s="114">
        <f>Athletics!V41</f>
        <v>169001</v>
      </c>
      <c r="I19" s="114">
        <f>Athletics!Y41</f>
        <v>0</v>
      </c>
      <c r="J19" s="115">
        <f t="shared" si="0"/>
        <v>3175328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568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2586806</v>
      </c>
      <c r="C23" s="120">
        <f>SUM(C7:C22)</f>
        <v>7530633</v>
      </c>
      <c r="D23" s="120">
        <f t="shared" ref="D23:J23" si="1">SUM(D7:D22)</f>
        <v>1591474</v>
      </c>
      <c r="E23" s="120">
        <f t="shared" si="1"/>
        <v>1212786</v>
      </c>
      <c r="F23" s="120">
        <f t="shared" si="1"/>
        <v>978874</v>
      </c>
      <c r="G23" s="120">
        <f t="shared" si="1"/>
        <v>5333240</v>
      </c>
      <c r="H23" s="120">
        <f t="shared" si="1"/>
        <v>1695339</v>
      </c>
      <c r="I23" s="120">
        <f t="shared" si="1"/>
        <v>0</v>
      </c>
      <c r="J23" s="121">
        <f t="shared" si="1"/>
        <v>20929152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University of Louisiana Monroe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616" t="s">
        <v>565</v>
      </c>
      <c r="D3" s="617"/>
      <c r="E3" s="617"/>
      <c r="F3" s="617"/>
      <c r="G3" s="617"/>
      <c r="H3" s="617"/>
      <c r="I3" s="618"/>
    </row>
    <row r="4" spans="1:9" ht="15" customHeight="1" x14ac:dyDescent="0.2">
      <c r="A4" s="613" t="s">
        <v>117</v>
      </c>
      <c r="B4" s="610" t="s">
        <v>301</v>
      </c>
      <c r="C4" s="619" t="s">
        <v>533</v>
      </c>
      <c r="D4" s="619" t="s">
        <v>339</v>
      </c>
      <c r="E4" s="622" t="s">
        <v>340</v>
      </c>
      <c r="F4" s="622" t="s">
        <v>350</v>
      </c>
      <c r="G4" s="622" t="s">
        <v>532</v>
      </c>
      <c r="H4" s="625" t="s">
        <v>343</v>
      </c>
      <c r="I4" s="628" t="s">
        <v>302</v>
      </c>
    </row>
    <row r="5" spans="1:9" ht="15" customHeight="1" x14ac:dyDescent="0.2">
      <c r="A5" s="614"/>
      <c r="B5" s="611"/>
      <c r="C5" s="620"/>
      <c r="D5" s="620"/>
      <c r="E5" s="623"/>
      <c r="F5" s="623"/>
      <c r="G5" s="623"/>
      <c r="H5" s="626"/>
      <c r="I5" s="629"/>
    </row>
    <row r="6" spans="1:9" ht="15" customHeight="1" thickBot="1" x14ac:dyDescent="0.25">
      <c r="A6" s="615"/>
      <c r="B6" s="612"/>
      <c r="C6" s="621"/>
      <c r="D6" s="621"/>
      <c r="E6" s="624"/>
      <c r="F6" s="624"/>
      <c r="G6" s="624"/>
      <c r="H6" s="627"/>
      <c r="I6" s="630"/>
    </row>
    <row r="7" spans="1:9" ht="15" customHeight="1" x14ac:dyDescent="0.2">
      <c r="A7" s="125"/>
      <c r="B7" s="126" t="s">
        <v>54</v>
      </c>
      <c r="C7" s="127">
        <f>Athletics!E8</f>
        <v>360000</v>
      </c>
      <c r="D7" s="127">
        <f>Athletics!H8</f>
        <v>80600</v>
      </c>
      <c r="E7" s="127">
        <f>Athletics!K8</f>
        <v>70000</v>
      </c>
      <c r="F7" s="127">
        <f>Athletics!N8</f>
        <v>64000</v>
      </c>
      <c r="G7" s="128" t="s">
        <v>334</v>
      </c>
      <c r="H7" s="127">
        <f>Athletics!T8</f>
        <v>0</v>
      </c>
      <c r="I7" s="129">
        <f>SUM(C7:H7)</f>
        <v>574600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3725000</v>
      </c>
      <c r="D10" s="127">
        <f>Athletics!H11</f>
        <v>357000</v>
      </c>
      <c r="E10" s="127">
        <f>Athletics!K11</f>
        <v>0</v>
      </c>
      <c r="F10" s="127">
        <f>Athletics!N11</f>
        <v>62000</v>
      </c>
      <c r="G10" s="131" t="s">
        <v>303</v>
      </c>
      <c r="H10" s="127">
        <f>Athletics!T11</f>
        <v>0</v>
      </c>
      <c r="I10" s="129">
        <f t="shared" si="0"/>
        <v>4144000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1000000</v>
      </c>
      <c r="I11" s="129">
        <f t="shared" si="0"/>
        <v>1000000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759694</v>
      </c>
      <c r="I12" s="129">
        <f t="shared" si="0"/>
        <v>759694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50000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50000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2850000</v>
      </c>
      <c r="I14" s="129">
        <f>SUM(C14:H14)</f>
        <v>2850000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645000</v>
      </c>
      <c r="I15" s="129">
        <f t="shared" si="0"/>
        <v>645000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40000</v>
      </c>
      <c r="H17" s="127">
        <f>Athletics!T18</f>
        <v>2142000</v>
      </c>
      <c r="I17" s="129">
        <f t="shared" si="0"/>
        <v>2182000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5202750</v>
      </c>
      <c r="I20" s="129">
        <f t="shared" si="0"/>
        <v>5202750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500000</v>
      </c>
      <c r="G22" s="127">
        <f>Athletics!Q23</f>
        <v>0</v>
      </c>
      <c r="H22" s="127">
        <f>Athletics!T23</f>
        <v>0</v>
      </c>
      <c r="I22" s="129">
        <f t="shared" si="0"/>
        <v>500000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4135000</v>
      </c>
      <c r="D23" s="134">
        <f t="shared" ref="D23:I23" si="1">SUM(D7:D22)</f>
        <v>437600</v>
      </c>
      <c r="E23" s="134">
        <f t="shared" si="1"/>
        <v>70000</v>
      </c>
      <c r="F23" s="134">
        <f t="shared" si="1"/>
        <v>626000</v>
      </c>
      <c r="G23" s="134">
        <f t="shared" si="1"/>
        <v>40000</v>
      </c>
      <c r="H23" s="134">
        <f t="shared" si="1"/>
        <v>12599444</v>
      </c>
      <c r="I23" s="135">
        <f t="shared" si="1"/>
        <v>17908044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G27" sqref="G27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University of Louisiana Monroe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16" t="s">
        <v>565</v>
      </c>
      <c r="C3" s="617"/>
      <c r="D3" s="617"/>
      <c r="E3" s="617"/>
      <c r="F3" s="617"/>
      <c r="G3" s="617"/>
      <c r="H3" s="617"/>
      <c r="I3" s="617"/>
      <c r="J3" s="618"/>
      <c r="K3" s="98"/>
      <c r="L3" s="98"/>
      <c r="M3" s="98"/>
      <c r="N3" s="98"/>
      <c r="O3" s="98"/>
      <c r="P3" s="98"/>
    </row>
    <row r="4" spans="1:16" ht="15" customHeight="1" thickTop="1" x14ac:dyDescent="0.2">
      <c r="A4" s="631" t="s">
        <v>324</v>
      </c>
      <c r="B4" s="637" t="s">
        <v>531</v>
      </c>
      <c r="C4" s="619" t="s">
        <v>533</v>
      </c>
      <c r="D4" s="619" t="s">
        <v>339</v>
      </c>
      <c r="E4" s="619" t="s">
        <v>349</v>
      </c>
      <c r="F4" s="619" t="s">
        <v>340</v>
      </c>
      <c r="G4" s="622" t="s">
        <v>350</v>
      </c>
      <c r="H4" s="619" t="s">
        <v>343</v>
      </c>
      <c r="I4" s="625" t="s">
        <v>532</v>
      </c>
      <c r="J4" s="628" t="s">
        <v>302</v>
      </c>
    </row>
    <row r="5" spans="1:16" ht="15" customHeight="1" x14ac:dyDescent="0.2">
      <c r="A5" s="632"/>
      <c r="B5" s="638"/>
      <c r="C5" s="620"/>
      <c r="D5" s="620"/>
      <c r="E5" s="620"/>
      <c r="F5" s="620"/>
      <c r="G5" s="623"/>
      <c r="H5" s="620"/>
      <c r="I5" s="626"/>
      <c r="J5" s="629"/>
    </row>
    <row r="6" spans="1:16" ht="15" customHeight="1" thickBot="1" x14ac:dyDescent="0.25">
      <c r="A6" s="633"/>
      <c r="B6" s="639"/>
      <c r="C6" s="621"/>
      <c r="D6" s="621"/>
      <c r="E6" s="621"/>
      <c r="F6" s="621"/>
      <c r="G6" s="624"/>
      <c r="H6" s="621"/>
      <c r="I6" s="627"/>
      <c r="J6" s="630"/>
    </row>
    <row r="7" spans="1:16" ht="15" customHeight="1" x14ac:dyDescent="0.2">
      <c r="A7" s="108" t="s">
        <v>326</v>
      </c>
      <c r="B7" s="232">
        <f>Athletics!E30</f>
        <v>989866</v>
      </c>
      <c r="C7" s="255">
        <f>Athletics!H30</f>
        <v>2297938</v>
      </c>
      <c r="D7" s="255">
        <f>Athletics!K30</f>
        <v>510607</v>
      </c>
      <c r="E7" s="255">
        <f>Athletics!N30</f>
        <v>270859</v>
      </c>
      <c r="F7" s="255">
        <f>Athletics!Q30</f>
        <v>202588</v>
      </c>
      <c r="G7" s="255">
        <f>Athletics!T30</f>
        <v>1102691</v>
      </c>
      <c r="H7" s="255">
        <f>Athletics!W30</f>
        <v>798381</v>
      </c>
      <c r="I7" s="255">
        <f>Athletics!Z30</f>
        <v>0</v>
      </c>
      <c r="J7" s="511">
        <f t="shared" ref="J7:J21" si="0">SUM(B7:I7)</f>
        <v>6172930</v>
      </c>
    </row>
    <row r="8" spans="1:16" ht="15" customHeight="1" x14ac:dyDescent="0.2">
      <c r="A8" s="112" t="s">
        <v>104</v>
      </c>
      <c r="B8" s="113">
        <f>Athletics!E31</f>
        <v>312807</v>
      </c>
      <c r="C8" s="114">
        <f>Athletics!H31</f>
        <v>837791</v>
      </c>
      <c r="D8" s="114">
        <f>Athletics!K31</f>
        <v>179103</v>
      </c>
      <c r="E8" s="255">
        <f>Athletics!N31</f>
        <v>95636</v>
      </c>
      <c r="F8" s="114">
        <f>Athletics!Q31</f>
        <v>66138</v>
      </c>
      <c r="G8" s="114">
        <f>Athletics!T31</f>
        <v>389514</v>
      </c>
      <c r="H8" s="114">
        <f>Athletics!W31</f>
        <v>265212</v>
      </c>
      <c r="I8" s="114">
        <f>Athletics!Z31</f>
        <v>0</v>
      </c>
      <c r="J8" s="115">
        <f t="shared" si="0"/>
        <v>2146201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350000</v>
      </c>
      <c r="D11" s="114">
        <f>Athletics!K34</f>
        <v>58000</v>
      </c>
      <c r="E11" s="114">
        <f>Athletics!N34</f>
        <v>0</v>
      </c>
      <c r="F11" s="114">
        <f>Athletics!Q34</f>
        <v>0</v>
      </c>
      <c r="G11" s="114">
        <f>Athletics!T34</f>
        <v>13000</v>
      </c>
      <c r="H11" s="114">
        <f>Athletics!W34</f>
        <v>0</v>
      </c>
      <c r="I11" s="114">
        <f>Athletics!Z34</f>
        <v>0</v>
      </c>
      <c r="J11" s="115">
        <f t="shared" si="0"/>
        <v>421000</v>
      </c>
      <c r="K11" s="102" t="s">
        <v>117</v>
      </c>
    </row>
    <row r="12" spans="1:16" ht="15" customHeight="1" x14ac:dyDescent="0.2">
      <c r="A12" s="112" t="s">
        <v>107</v>
      </c>
      <c r="B12" s="113">
        <f>Athletics!E35</f>
        <v>220388</v>
      </c>
      <c r="C12" s="114">
        <f>Athletics!H35</f>
        <v>2341597</v>
      </c>
      <c r="D12" s="114">
        <f>Athletics!K35</f>
        <v>358127</v>
      </c>
      <c r="E12" s="114">
        <f>Athletics!N35</f>
        <v>322314</v>
      </c>
      <c r="F12" s="114">
        <f>Athletics!Q35</f>
        <v>471074</v>
      </c>
      <c r="G12" s="114">
        <f>Athletics!T35</f>
        <v>2286500</v>
      </c>
      <c r="H12" s="114">
        <f>Athletics!W35</f>
        <v>0</v>
      </c>
      <c r="I12" s="114">
        <f>Athletics!Z35</f>
        <v>0</v>
      </c>
      <c r="J12" s="115">
        <f t="shared" si="0"/>
        <v>6000000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436500</v>
      </c>
      <c r="I13" s="114">
        <f>Athletics!Z36</f>
        <v>0</v>
      </c>
      <c r="J13" s="115">
        <f t="shared" si="0"/>
        <v>436500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121313</v>
      </c>
      <c r="C14" s="114">
        <f>Athletics!H37</f>
        <v>1146769</v>
      </c>
      <c r="D14" s="114">
        <f>Athletics!K37</f>
        <v>359263</v>
      </c>
      <c r="E14" s="114">
        <f>Athletics!N37</f>
        <v>270029</v>
      </c>
      <c r="F14" s="114">
        <f>Athletics!Q37</f>
        <v>188163</v>
      </c>
      <c r="G14" s="114">
        <f>Athletics!T37</f>
        <v>1008295</v>
      </c>
      <c r="H14" s="114">
        <f>Athletics!W37</f>
        <v>7500</v>
      </c>
      <c r="I14" s="114">
        <f>Athletics!Z37</f>
        <v>0</v>
      </c>
      <c r="J14" s="115">
        <f t="shared" si="0"/>
        <v>3101332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317982</v>
      </c>
      <c r="C16" s="114">
        <f>Athletics!H39</f>
        <v>184000</v>
      </c>
      <c r="D16" s="114">
        <f>Athletics!K39</f>
        <v>25000</v>
      </c>
      <c r="E16" s="114">
        <f>Athletics!N39</f>
        <v>35000</v>
      </c>
      <c r="F16" s="114">
        <f>Athletics!Q39</f>
        <v>6000</v>
      </c>
      <c r="G16" s="114">
        <f>Athletics!T39</f>
        <v>70106</v>
      </c>
      <c r="H16" s="114">
        <f>Athletics!W39</f>
        <v>201500</v>
      </c>
      <c r="I16" s="114">
        <f>Athletics!Z39</f>
        <v>0</v>
      </c>
      <c r="J16" s="115">
        <f t="shared" si="0"/>
        <v>839588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937335</v>
      </c>
      <c r="C19" s="114">
        <f>Athletics!H41</f>
        <v>886993</v>
      </c>
      <c r="D19" s="114">
        <f>Athletics!K41</f>
        <v>175688</v>
      </c>
      <c r="E19" s="114">
        <f>Athletics!N41</f>
        <v>154486</v>
      </c>
      <c r="F19" s="114">
        <f>Athletics!Q41</f>
        <v>78882</v>
      </c>
      <c r="G19" s="114">
        <f>Athletics!T41</f>
        <v>498687</v>
      </c>
      <c r="H19" s="114">
        <f>Athletics!W41</f>
        <v>169185</v>
      </c>
      <c r="I19" s="114">
        <f>Athletics!Z41</f>
        <v>0</v>
      </c>
      <c r="J19" s="115">
        <f t="shared" si="0"/>
        <v>2901256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568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2899691</v>
      </c>
      <c r="C23" s="120">
        <f>SUM(C7:C22)</f>
        <v>8045088</v>
      </c>
      <c r="D23" s="120">
        <f t="shared" ref="D23:J23" si="2">SUM(D7:D22)</f>
        <v>1665788</v>
      </c>
      <c r="E23" s="120">
        <f t="shared" si="2"/>
        <v>1148324</v>
      </c>
      <c r="F23" s="120">
        <f t="shared" si="2"/>
        <v>1012845</v>
      </c>
      <c r="G23" s="120">
        <f t="shared" si="2"/>
        <v>5368793</v>
      </c>
      <c r="H23" s="120">
        <f t="shared" si="2"/>
        <v>1878278</v>
      </c>
      <c r="I23" s="120">
        <f t="shared" si="2"/>
        <v>0</v>
      </c>
      <c r="J23" s="121">
        <f t="shared" si="2"/>
        <v>22018807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Lauren Weatherford</cp:lastModifiedBy>
  <cp:lastPrinted>2025-07-31T15:51:03Z</cp:lastPrinted>
  <dcterms:created xsi:type="dcterms:W3CDTF">2010-02-11T21:59:50Z</dcterms:created>
  <dcterms:modified xsi:type="dcterms:W3CDTF">2025-08-12T21:58:43Z</dcterms:modified>
</cp:coreProperties>
</file>